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CT\Documents\Yair Soto\2. DOyC\2017\1. Tren Interurbano México-Toluca\2. Documentos Convocatoria\1. Supervisión Tramo III frentes 2,4,5 y 7\1. Convocatoria\"/>
    </mc:Choice>
  </mc:AlternateContent>
  <bookViews>
    <workbookView xWindow="9600" yWindow="-15" windowWidth="9645" windowHeight="8115"/>
  </bookViews>
  <sheets>
    <sheet name="E-7" sheetId="1" r:id="rId1"/>
  </sheets>
  <externalReferences>
    <externalReference r:id="rId2"/>
    <externalReference r:id="rId3"/>
    <externalReference r:id="rId4"/>
    <externalReference r:id="rId5"/>
    <externalReference r:id="rId6"/>
    <externalReference r:id="rId7"/>
  </externalReferences>
  <definedNames>
    <definedName name="__123Graph_A" hidden="1">'[1]Forma E-7 (P)'!$D$14:$D$656</definedName>
    <definedName name="__123Graph_ACURRENT" hidden="1">'[1]Forma E-7 (P)'!$D$14:$D$656</definedName>
    <definedName name="__123Graph_B" hidden="1">'[1]Forma E-7 (P)'!$E$14:$E$656</definedName>
    <definedName name="__123Graph_BCURRENT" hidden="1">'[1]Forma E-7 (P)'!$E$14:$E$656</definedName>
    <definedName name="__123Graph_X" hidden="1">'[1]Forma E-7 (P)'!$D$14:$D$656</definedName>
    <definedName name="__123Graph_XCURRENT" hidden="1">'[1]Forma E-7 (P)'!$D$14:$D$656</definedName>
    <definedName name="_Key1" localSheetId="0" hidden="1">'[2]Forma E-17'!#REF!</definedName>
    <definedName name="_Key1" hidden="1">'[2]Forma E-17'!#REF!</definedName>
    <definedName name="_Order1" hidden="1">255</definedName>
    <definedName name="_Sort" localSheetId="0" hidden="1">'[2]Forma E-17'!#REF!</definedName>
    <definedName name="_Sort" hidden="1">'[2]Forma E-17'!#REF!</definedName>
    <definedName name="_xlnm.Print_Area" localSheetId="0">'E-7'!$B$1:$J$66</definedName>
    <definedName name="CARU" hidden="1">'[3]Forma E-7'!$D$10:$D$189</definedName>
    <definedName name="COMPU">'[4]Hoja3 (5)'!$H$40</definedName>
    <definedName name="COMPU2">'[4]Hoja3 (5)'!$H$77</definedName>
    <definedName name="COMPU3">'[4]Hoja3 (5)'!$H$109</definedName>
    <definedName name="COMPU4">'[4]Hoja3 (5)'!$H$130</definedName>
    <definedName name="CONCURSONO">[4]Hoja1!$C$4</definedName>
    <definedName name="COSTODIRECTO">[4]INDIRECTOS!$D$13</definedName>
    <definedName name="DEPENDENCIA">[4]Hoja1!$C$2</definedName>
    <definedName name="DURACION">[4]Hoja1!$C$7</definedName>
    <definedName name="EMPRESA">[4]Hoja1!$C$8</definedName>
    <definedName name="FECHAINICIO">[4]Hoja1!$C$5</definedName>
    <definedName name="FECHAPRESENTACION">[4]Hoja1!$C$11</definedName>
    <definedName name="FECHATERMINACIÓN">[4]Hoja1!$C$6</definedName>
    <definedName name="FIRMON">[4]Hoja1!$C$9</definedName>
    <definedName name="FOTOG01">'[4]Hoja3 (5)'!$H$51</definedName>
    <definedName name="FOTOG02">'[4]Hoja3 (5)'!$H$88</definedName>
    <definedName name="fr" localSheetId="0" hidden="1">'[5]Forma E-7'!#REF!</definedName>
    <definedName name="fr" hidden="1">'[5]Forma E-7'!#REF!</definedName>
    <definedName name="ISAAC" hidden="1">'[3]Forma E-7'!$D$10:$D$189</definedName>
    <definedName name="LAPT01">'[4]Hoja3 (5)'!$H$42</definedName>
    <definedName name="LAPT02">'[4]Hoja3 (5)'!$H$79</definedName>
    <definedName name="LAPT03">'[4]Hoja3 (5)'!$H$111</definedName>
    <definedName name="MULTI01">'[4]Hoja3 (5)'!$H$44</definedName>
    <definedName name="MULTI02">'[4]Hoja3 (5)'!$H$81</definedName>
    <definedName name="MULTI03">'[4]Hoja3 (5)'!$H$113</definedName>
    <definedName name="PICK01">'[4]Hoja3 (5)'!$H$56</definedName>
    <definedName name="PICK02">'[4]Hoja3 (5)'!$H$91</definedName>
    <definedName name="PICK03">'[4]Hoja3 (5)'!$H$132</definedName>
    <definedName name="PLOTER01">'[4]Hoja3 (5)'!$H$46</definedName>
    <definedName name="PLOTER02">'[4]Hoja3 (5)'!$H$83</definedName>
    <definedName name="PLOTER03">'[4]Hoja3 (5)'!$H$115</definedName>
    <definedName name="REPRESENTANTE">[4]Hoja1!$C$10</definedName>
    <definedName name="SEDAN01">'[4]Hoja3 (5)'!$H$54</definedName>
    <definedName name="SEDAN02">'[4]Hoja3 (5)'!$H$89</definedName>
    <definedName name="SWEE" localSheetId="0" hidden="1">'[5]Forma E-7'!#REF!</definedName>
    <definedName name="SWEE" hidden="1">'[5]Forma E-7'!#REF!</definedName>
    <definedName name="_xlnm.Print_Titles" localSheetId="0">'E-7'!$1:$14</definedName>
    <definedName name="toño" localSheetId="0" hidden="1">'[6]Forma E-17'!#REF!</definedName>
    <definedName name="toño" hidden="1">'[6]Forma E-17'!#REF!</definedName>
    <definedName name="TOPOG01">'[4]Hoja3 (5)'!$H$52</definedName>
    <definedName name="VIDEO01">'[4]Hoja3 (5)'!$H$50</definedName>
    <definedName name="VIDEO02">'[4]Hoja3 (5)'!$H$87</definedName>
  </definedNames>
  <calcPr calcId="152511"/>
</workbook>
</file>

<file path=xl/calcChain.xml><?xml version="1.0" encoding="utf-8"?>
<calcChain xmlns="http://schemas.openxmlformats.org/spreadsheetml/2006/main">
  <c r="G56" i="1" l="1"/>
  <c r="G55" i="1"/>
  <c r="G49" i="1"/>
  <c r="G48" i="1"/>
  <c r="G47" i="1"/>
  <c r="G46" i="1"/>
  <c r="G44" i="1"/>
  <c r="G43" i="1"/>
  <c r="G42" i="1"/>
  <c r="G41" i="1"/>
  <c r="G40" i="1"/>
  <c r="G39" i="1"/>
  <c r="G33" i="1"/>
  <c r="G32" i="1"/>
  <c r="G31" i="1"/>
  <c r="G30" i="1"/>
  <c r="G29" i="1"/>
  <c r="G28" i="1"/>
  <c r="G20" i="1"/>
  <c r="G19" i="1"/>
  <c r="G18" i="1"/>
  <c r="G17" i="1"/>
</calcChain>
</file>

<file path=xl/sharedStrings.xml><?xml version="1.0" encoding="utf-8"?>
<sst xmlns="http://schemas.openxmlformats.org/spreadsheetml/2006/main" count="108" uniqueCount="65">
  <si>
    <t>SECRETARIA DE COMUNICACIONES Y TRANSPORTES</t>
  </si>
  <si>
    <t>CATÁLOGO DE CONCEPTOS Y CANTIDADES DE TRABAJO PARA EXPRESIÓN 
DE PRECIOS UNITARIOS Y MONTO TOTAL DE LA PROPOSICIÓN</t>
  </si>
  <si>
    <t>Fecha:</t>
  </si>
  <si>
    <t xml:space="preserve">C  O  N  C  E  P  T  O  S  </t>
  </si>
  <si>
    <t>IMPORTE</t>
  </si>
  <si>
    <t>Nº</t>
  </si>
  <si>
    <t>DESCRIPCION</t>
  </si>
  <si>
    <t>CANTIDAD DE</t>
  </si>
  <si>
    <t>PRECIO</t>
  </si>
  <si>
    <t>EN $</t>
  </si>
  <si>
    <t>IMPORTE EN $</t>
  </si>
  <si>
    <t>TRABAJO</t>
  </si>
  <si>
    <t>UNIDAD</t>
  </si>
  <si>
    <t>UNITARIO</t>
  </si>
  <si>
    <t>CON NUMERO</t>
  </si>
  <si>
    <t>CON LETRA</t>
  </si>
  <si>
    <t>ACTIVIDADES PREVIAS AL INICIO DE LOS TRABAJOS DE CONSTRUCCIÓN</t>
  </si>
  <si>
    <t>1. 1</t>
  </si>
  <si>
    <t>Informe</t>
  </si>
  <si>
    <r>
      <rPr>
        <b/>
        <sz val="10"/>
        <rFont val="Arial"/>
        <family val="2"/>
      </rPr>
      <t xml:space="preserve">Revisión del contrato: </t>
    </r>
    <r>
      <rPr>
        <sz val="10"/>
        <rFont val="Arial"/>
        <family val="2"/>
      </rPr>
      <t>revisión de toda la documentación que integra la propuesta del contratista  de obra: legal, técnica y económica.  La supervisión emitirá un documento en el que dará a conocer los aspectos que pudieran influir en la correcta ejecución de los trabajos. P.u.o.t.</t>
    </r>
  </si>
  <si>
    <r>
      <rPr>
        <b/>
        <sz val="10"/>
        <rFont val="Arial"/>
        <family val="2"/>
      </rPr>
      <t xml:space="preserve">Trazo y nivelación: </t>
    </r>
    <r>
      <rPr>
        <sz val="10"/>
        <rFont val="Arial"/>
        <family val="2"/>
      </rPr>
      <t xml:space="preserve">Participar en la entrega física del sitio de la obra a la contratista de la obra, proporcionar trazos, referencias, bancos de nivel y demás elementos que permitan iniciar adecuadamente los trabajos, p.u.o.t. </t>
    </r>
  </si>
  <si>
    <r>
      <rPr>
        <b/>
        <sz val="10"/>
        <rFont val="Arial"/>
        <family val="2"/>
      </rPr>
      <t>Obras inducidas:</t>
    </r>
    <r>
      <rPr>
        <sz val="10"/>
        <rFont val="Arial"/>
        <family val="2"/>
      </rPr>
      <t xml:space="preserve"> Coadyuvar con la residencia de obra en la ubicación de las obras inducidas y subterráneas y realizar con el contratista el trazo de su trayectoria.</t>
    </r>
  </si>
  <si>
    <t>SUBTOTAL ESTA HOJA</t>
  </si>
  <si>
    <t>ACUMULADO</t>
  </si>
  <si>
    <t>Fecha de inicio de los trabajos</t>
  </si>
  <si>
    <t>Fecha de término de los trabajos</t>
  </si>
  <si>
    <t>Duración:</t>
  </si>
  <si>
    <t>ACTIVIDADES DURANTE LA EJECUCIÓN DE LOS TRABAJOS DE CONSTRUCCIÓN</t>
  </si>
  <si>
    <r>
      <rPr>
        <b/>
        <sz val="9"/>
        <rFont val="Arial"/>
        <family val="2"/>
      </rPr>
      <t>Supervisión en el sitio de los trabajos</t>
    </r>
    <r>
      <rPr>
        <sz val="9"/>
        <rFont val="Arial"/>
        <family val="2"/>
      </rPr>
      <t>: realizar diariamente  los recorridos necesarios, revisar: trazos, niveles, dimensiones, verticalidad de lo que se construye,  según lo ordene el proyecto, tolerancias, detectar fallas y sus causas,  dictar medidas  correctivas necesarias.  Detectar y localizar cualquier elemento que interfiera en la obra o que se  deba desviar, modificar o proteger. Efectuar los levantamientos, elaborar croquis y dar solución en campo a los trabajos que se requieran, por estar indefinidos en el proyecto, así como dar seguimiento al programa de ejecución, vigilar el avance físico-financiero de obra, para informar al residente de obra sobre las fechas y actividades críticas que requieran seguimiento especial y transmitir al contratista en forma apropiada y oportuna las órdenes provenientes de la residencia de obra, p.u.o.t</t>
    </r>
  </si>
  <si>
    <t>Informe mensual</t>
  </si>
  <si>
    <r>
      <rPr>
        <b/>
        <sz val="9"/>
        <rFont val="Arial"/>
        <family val="2"/>
      </rPr>
      <t>Bitácora de obra:</t>
    </r>
    <r>
      <rPr>
        <sz val="9"/>
        <rFont val="Arial"/>
        <family val="2"/>
      </rPr>
      <t xml:space="preserve"> elabora notas de bitacora y revisar las notas de bitácora de la empresa contratista y proponer al residente de obra sus correspondientes notas de los avances y aspectos relevantes durante la ejecución de los trabajos, p.u.o.t.</t>
    </r>
  </si>
  <si>
    <t>Juntas de trabajo semanales: se realizaran desde el inicio y hasta la terminación de los trabajos: participaran las personas que tengan autoridad para resolver  problemas; las juntas se realizaran en el sitio de los trabajos, se dará a conocer la orden del  día y se combinara con recorridos a la obra, levantando la supervisión minuta del evento. P.u.o.t.</t>
  </si>
  <si>
    <r>
      <rPr>
        <b/>
        <sz val="9"/>
        <rFont val="Arial"/>
        <family val="2"/>
      </rPr>
      <t xml:space="preserve">Seguridad e Higiene: </t>
    </r>
    <r>
      <rPr>
        <sz val="9"/>
        <rFont val="Arial"/>
        <family val="2"/>
      </rPr>
      <t>vigilar que la empresa contratista de la obra cumpla con las condiciones de seguridad, higiene y limpieza de los trabajos. Vigilar y exigir durante todo el proceso constructivo limpieza, orden, protección de elementos existentes, accesos adecuados  para trabajadores, maquinaria  y equipo. Verificar que en todo momento se cuente con las medidas de seguridad adecuada para los trabajadores y personas que asistan a la obra. P.u.o.t..</t>
    </r>
  </si>
  <si>
    <r>
      <rPr>
        <b/>
        <sz val="9"/>
        <rFont val="Arial"/>
        <family val="2"/>
      </rPr>
      <t>Control de calidad:</t>
    </r>
    <r>
      <rPr>
        <sz val="9"/>
        <rFont val="Arial"/>
        <family val="2"/>
      </rPr>
      <t xml:space="preserve"> verificar que los trabajos que realiza el contratista cumplan con los requerimientos de calidad especificados, vigilar que los materiales, la mano de obra, la maquinaria y los equipos sean de la calidad, características y cantidad pactadas en el contrato. Asimismo, revisar los reportes de las pruebas de laboratorio que entregue el contratista, realizar informes y emitir opinión. P.u.o.t.</t>
    </r>
  </si>
  <si>
    <r>
      <rPr>
        <b/>
        <sz val="9"/>
        <rFont val="Arial"/>
        <family val="2"/>
      </rPr>
      <t>Conceptos no previstos:</t>
    </r>
    <r>
      <rPr>
        <sz val="9"/>
        <rFont val="Arial"/>
        <family val="2"/>
      </rPr>
      <t xml:space="preserve"> evaluación de rendimientos e insumos en trabajos fuera de catálogo: llevar un control de los rendimientos y consumos de obra reales para aplicarlos  en los análisis de precios unitarios de conceptos  extraordinarios, llevar un control cuidadoso de los procedimientos constructivos, de los materiales, de la mano de obra, del equipo y herramienta que intervienen en los diferentes conceptos de obra para formular, revisar, modificar o actualizar precios unitarios de conceptos no previstos (extraordinarios). Realizar la investigación de mercado de los materiales no contenidos en la proposición del contratista de la obra y que se presenten en los análisis de los precios unitarios de los conceptos no previstos. Informar al residente de obra la necesidad técnica de ejecutar conceptos fuera de catálogo, p.u.o.t.</t>
    </r>
  </si>
  <si>
    <r>
      <rPr>
        <b/>
        <sz val="9"/>
        <rFont val="Arial"/>
        <family val="2"/>
      </rPr>
      <t xml:space="preserve">Revisar y autorizar números generadores: </t>
    </r>
    <r>
      <rPr>
        <sz val="9"/>
        <rFont val="Arial"/>
        <family val="2"/>
      </rPr>
      <t>conjuntamente con el contratista de obra revisar y verificar las cantidades de obra ejecutada, con el propósito de cotejar los números generadores que presente el contratista, los que deberán ser validados y aceptados por la supervisión y el residente de obra como tales con su firma. P.u.o.t.</t>
    </r>
  </si>
  <si>
    <t>2.10</t>
  </si>
  <si>
    <r>
      <rPr>
        <b/>
        <sz val="9"/>
        <rFont val="Arial"/>
        <family val="2"/>
      </rPr>
      <t xml:space="preserve">Control de cantidades de obra: </t>
    </r>
    <r>
      <rPr>
        <sz val="9"/>
        <rFont val="Arial"/>
        <family val="2"/>
      </rPr>
      <t>desde el inicio de los trabajos y hasta su terminación, la supervisión deberá de contar con un control de las cantidades de obra, indicando las cantidades adicionales, los volumenes que se cancelan, así como las cantidades de los conceptos no previstos (extraordinarios) con el fin de contar en todo momento con el presupuesto actualizado de la obra, así como los avances físicos. Se deberá de entregar reporte mensual, p.u.o.t. (mensual)</t>
    </r>
  </si>
  <si>
    <r>
      <rPr>
        <b/>
        <sz val="9"/>
        <rFont val="Arial"/>
        <family val="2"/>
      </rPr>
      <t>Filmación de la obra en formato digital:</t>
    </r>
    <r>
      <rPr>
        <sz val="9"/>
        <rFont val="Arial"/>
        <family val="2"/>
      </rPr>
      <t xml:space="preserve"> la superviisón deberá de realizar la filmación de la ejecución de los trabajos de la obra. La duración de cada filmación deberá ser de cuando menos 20 minutos. P.u.o.t. (mensual)</t>
    </r>
  </si>
  <si>
    <t>Documento</t>
  </si>
  <si>
    <r>
      <rPr>
        <b/>
        <sz val="9"/>
        <rFont val="Arial"/>
        <family val="2"/>
      </rPr>
      <t>Control topográfico de la obra:</t>
    </r>
    <r>
      <rPr>
        <sz val="9"/>
        <rFont val="Arial"/>
        <family val="2"/>
      </rPr>
      <t xml:space="preserve"> verificar durante la ejecución de los trabajos los trazos, referencias, bancos de nivel, seccionamientos y demás elementos que permitan ejecutar adecuadamente los trabajos, p.u.o.t.</t>
    </r>
  </si>
  <si>
    <t>ACTIVIDADES POSTERIORES A LA TERMINACIÓN DE LOS TRABAJOS</t>
  </si>
  <si>
    <r>
      <rPr>
        <b/>
        <sz val="9"/>
        <rFont val="Arial"/>
        <family val="2"/>
      </rPr>
      <t>Actualización de planos conforme a obra terminada:</t>
    </r>
    <r>
      <rPr>
        <sz val="9"/>
        <rFont val="Arial"/>
        <family val="2"/>
      </rPr>
      <t xml:space="preserve"> realizar modificaciones en los planos del proyecto ejecutivo,  integración de  detalles nuevos o cancelados, así como cualquier otro elemento que interviniera. Al final de la obra deberá entregar en cd los planos actualizados, así como un juego impreso en papel bond.</t>
    </r>
  </si>
  <si>
    <r>
      <rPr>
        <b/>
        <sz val="9"/>
        <rFont val="Arial"/>
        <family val="2"/>
      </rPr>
      <t>Entrega recepción de los trabajos:</t>
    </r>
    <r>
      <rPr>
        <sz val="9"/>
        <rFont val="Arial"/>
        <family val="2"/>
      </rPr>
      <t xml:space="preserve"> la supervisión coadyuvará con la residencia de obra en la recepción de los trabajos, entrega de planos modificados. Preparación e integración  del acta de entrega - recepción de los trabajos  contratados con  los contratistas, anexando la documentación soporte de los  trabajos  realizados. Integración  de todos los documentos en orden y en carpetas, como son: garantías, catálogos de equipos, manuales de operación y mantenimiento de equipos, etc.</t>
    </r>
  </si>
  <si>
    <r>
      <rPr>
        <b/>
        <sz val="9"/>
        <rFont val="Arial"/>
        <family val="2"/>
      </rPr>
      <t>Expediente de los trabajos:</t>
    </r>
    <r>
      <rPr>
        <sz val="9"/>
        <rFont val="Arial"/>
        <family val="2"/>
      </rPr>
      <t xml:space="preserve"> la supervisión integrará y mantendrá al corriente el archivo de la realización de los trabajos, el cual contendrá, entre otros, los siguientes documentos:
a) Copia del proyecto ejecutivo, incluyendo el proceso constructivo, las normas, las especificaciones y los planos autorizados;
b) Matrices de precios unitarios;
c) Modificaciones autorizadas a los planos;
d) Registro y control de la Bitácora y las minutas de las juntas de obra;
e) Permisos, licencias y autorizaciones;
f) Contratos, convenios, programas de obra y suministros, números generadores, cantidades de obra realizadas y faltantes de ejecutar y presupuesto;
g) Reportes de laboratorio y resultado de las pruebas, y 
h) Manuales y garantía de la maquinaria y equipo;</t>
    </r>
  </si>
  <si>
    <r>
      <rPr>
        <b/>
        <sz val="9"/>
        <rFont val="Arial"/>
        <family val="2"/>
      </rPr>
      <t>Finiquito de los trabajos:</t>
    </r>
    <r>
      <rPr>
        <sz val="9"/>
        <rFont val="Arial"/>
        <family val="2"/>
      </rPr>
      <t xml:space="preserve"> la supervisión coadyuvará con la residencia de obra en la elaboración del finiquito de los trabajos, recuento y verificación de las cantidades totales estimadas, aditivas, deductivas, ajustes de costo, recopilación final de  las actividades, tiempos y costos obtenidos. Preparación e integración  del acta finiquito de los trabajos  con los contratistas, anexando la documentación soporte de los  trabajos  realizados. </t>
    </r>
  </si>
  <si>
    <t>ACUMULADO TOTAL</t>
  </si>
  <si>
    <t xml:space="preserve">IVA </t>
  </si>
  <si>
    <t>IMPORTE TOTAL</t>
  </si>
  <si>
    <t>DIRECCION GENERAL DE TRANSPORTE FERROVIARIO Y MULTIMODAL</t>
  </si>
  <si>
    <t>Empresa contratista</t>
  </si>
  <si>
    <t>Representante de la empresa conytratista</t>
  </si>
  <si>
    <t>Cargo del representante</t>
  </si>
  <si>
    <t>LA SUMA TOTAL  PROPUESTA CON NUMERO Y LETRA</t>
  </si>
  <si>
    <t>TOTAL CON IVA INCLUIDO CON NUMERO Y LATRA</t>
  </si>
  <si>
    <t>IVA CON NUMERO Y LETRA</t>
  </si>
  <si>
    <t>XX/XX/XX</t>
  </si>
  <si>
    <t>FORMA E-7
DOC. XX</t>
  </si>
  <si>
    <r>
      <rPr>
        <b/>
        <sz val="10"/>
        <rFont val="Arial"/>
        <family val="2"/>
      </rPr>
      <t>Revisión del proyecto ejecutivo:</t>
    </r>
    <r>
      <rPr>
        <sz val="10"/>
        <rFont val="Arial"/>
        <family val="2"/>
      </rPr>
      <t xml:space="preserve">  estudio del proyecto ejecutivo: planos topográficos, arquitectónicos, estructurales, acabados, obras exteriores, instalaciones, etc; memorias de cálculo. La supervisión emitirá un documento en el que dará a conocer los conceptos que podrían influir en el proceso de obra que no estén debidamente claros, así como sus recomendaciones para la correcta ejecución de los trabajos. P.u.o.t.</t>
    </r>
  </si>
  <si>
    <r>
      <rPr>
        <b/>
        <sz val="10"/>
        <rFont val="Arial"/>
        <family val="2"/>
      </rPr>
      <t>Expediente del contrato:</t>
    </r>
    <r>
      <rPr>
        <sz val="10"/>
        <rFont val="Arial"/>
        <family val="2"/>
      </rPr>
      <t xml:space="preserve"> Previo al inicio de los trabajos recabar la documentación para contar en el sitio de los trabajos con el expediente para la realización de los trabajos, el cual contendrá copia del proyecto ejecutivo, propuesta técnica y económica de la empresa ejecutora de la obra, programas de obra, memorias de cálculo, entre otros, p.u.o.t.</t>
    </r>
  </si>
  <si>
    <r>
      <rPr>
        <b/>
        <sz val="9"/>
        <rFont val="Arial"/>
        <family val="2"/>
      </rPr>
      <t>Elaboración de reportes e informes diarios, semanales y quincenales:</t>
    </r>
    <r>
      <rPr>
        <sz val="9"/>
        <rFont val="Arial"/>
        <family val="2"/>
      </rPr>
      <t xml:space="preserve"> avance físico, reporte de ejecución por concepto y partida, estado financiero, reporte fotográfico, gráficas y porcentajes de avance contra programa original. Implementar medidas necesarias en caso de atraso por parte del contratista.</t>
    </r>
  </si>
  <si>
    <r>
      <rPr>
        <b/>
        <sz val="9"/>
        <rFont val="Arial"/>
        <family val="2"/>
      </rPr>
      <t>Revisar estimaciones</t>
    </r>
    <r>
      <rPr>
        <sz val="9"/>
        <rFont val="Arial"/>
        <family val="2"/>
      </rPr>
      <t>: verificación de generadores autorizados, cantidades, precios unitarios, deducciones, operaciones numéricas, sanciones, integración  de estimación con soportes  en original y  copias, las que se presentaran a la   residencia de obra, conteniendo la firma del contratista y el visto bueno de la supervisión. La supervisión verificará las estimaciones pagadas y deberá de contar con un control al respecto.</t>
    </r>
  </si>
  <si>
    <r>
      <rPr>
        <b/>
        <sz val="9"/>
        <rFont val="Arial"/>
        <family val="2"/>
      </rPr>
      <t xml:space="preserve">Verificar la debida terminación de los trabajos: </t>
    </r>
    <r>
      <rPr>
        <sz val="9"/>
        <rFont val="Arial"/>
        <family val="2"/>
      </rPr>
      <t>la supervisión coadyuvará con la residencia de obra en la verificación de la debida terminación de los mismos conforme a las condiciones establecidas en el contrato. Se levantaran las actas necesarias con las listas de verificación de detalles pendientes con objeto de que el contratista de la obra los realice. P.u.o.t.</t>
    </r>
  </si>
  <si>
    <r>
      <rPr>
        <b/>
        <sz val="9"/>
        <color indexed="8"/>
        <rFont val="Arial"/>
        <family val="2"/>
      </rPr>
      <t xml:space="preserve">Entrega a la CDMX: </t>
    </r>
    <r>
      <rPr>
        <sz val="9"/>
        <color indexed="8"/>
        <rFont val="Arial"/>
        <family val="2"/>
      </rPr>
      <t>Coadyuvar con la residencia de obra en la realización de  los trámites necesarios para realizar la entrega de la infraestructura ejecutada a la CDMX</t>
    </r>
  </si>
  <si>
    <t>LICITACION PUBLICA NACIONAL  No. LO-009000988-E8-2017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</si>
</sst>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México, D. F., a ]d&quot; de &quot;mmmm&quot; de &quot;yyyy;@"/>
    <numFmt numFmtId="165" formatCode="mmmm\ d\,\ yyyy"/>
    <numFmt numFmtId="166" formatCode="_(* #,##0.00_);_(* \(#,##0.00\);_(* &quot;-&quot;??_);_(@_)"/>
    <numFmt numFmtId="167" formatCode="_(* #,##0_);_(* \(#,##0\);_(* &quot;-&quot;_);_(@_)"/>
    <numFmt numFmtId="168" formatCode="_(&quot;$&quot;* #,##0_);_(&quot;$&quot;* \(#,##0\);_(&quot;$&quot;* &quot;-&quot;_);_(@_)"/>
    <numFmt numFmtId="169" formatCode="_-[$€-2]* #,##0.00_-;\-[$€-2]* #,##0.00_-;_-[$€-2]* &quot;-&quot;??_-"/>
  </numFmts>
  <fonts count="28" x14ac:knownFonts="1">
    <font>
      <sz val="10"/>
      <name val="Arial"/>
    </font>
    <font>
      <sz val="10"/>
      <name val="MS Sans Serif"/>
      <family val="2"/>
    </font>
    <font>
      <b/>
      <sz val="15"/>
      <color indexed="8"/>
      <name val="Arial"/>
      <family val="2"/>
    </font>
    <font>
      <b/>
      <sz val="10"/>
      <color indexed="8"/>
      <name val="Arial"/>
      <family val="2"/>
    </font>
    <font>
      <b/>
      <sz val="12"/>
      <color indexed="8"/>
      <name val="Arial"/>
      <family val="2"/>
    </font>
    <font>
      <sz val="10"/>
      <color indexed="8"/>
      <name val="Arial"/>
      <family val="2"/>
    </font>
    <font>
      <b/>
      <sz val="14"/>
      <color indexed="8"/>
      <name val="Arial"/>
      <family val="2"/>
    </font>
    <font>
      <b/>
      <sz val="7"/>
      <color indexed="8"/>
      <name val="Arial"/>
      <family val="2"/>
    </font>
    <font>
      <b/>
      <sz val="8"/>
      <color indexed="8"/>
      <name val="Arial"/>
      <family val="2"/>
    </font>
    <font>
      <sz val="11"/>
      <name val="Arial"/>
      <family val="2"/>
    </font>
    <font>
      <sz val="10"/>
      <color indexed="10"/>
      <name val="Arial"/>
      <family val="2"/>
    </font>
    <font>
      <b/>
      <sz val="10"/>
      <name val="Arial"/>
      <family val="2"/>
    </font>
    <font>
      <sz val="8.5"/>
      <color indexed="8"/>
      <name val="Arial"/>
      <family val="2"/>
    </font>
    <font>
      <sz val="10"/>
      <name val="Arial"/>
      <family val="2"/>
    </font>
    <font>
      <sz val="8"/>
      <color indexed="8"/>
      <name val="Arial"/>
      <family val="2"/>
    </font>
    <font>
      <sz val="8"/>
      <name val="Arial"/>
      <family val="2"/>
    </font>
    <font>
      <b/>
      <sz val="11"/>
      <color indexed="8"/>
      <name val="Arial"/>
      <family val="2"/>
    </font>
    <font>
      <sz val="9"/>
      <name val="Arial"/>
      <family val="2"/>
    </font>
    <font>
      <b/>
      <sz val="9"/>
      <name val="Arial"/>
      <family val="2"/>
    </font>
    <font>
      <b/>
      <sz val="9"/>
      <color indexed="8"/>
      <name val="Arial"/>
      <family val="2"/>
    </font>
    <font>
      <sz val="9"/>
      <color indexed="8"/>
      <name val="Arial"/>
      <family val="2"/>
    </font>
    <font>
      <sz val="12"/>
      <color indexed="9"/>
      <name val="Arial"/>
      <family val="2"/>
    </font>
    <font>
      <sz val="10"/>
      <name val="Courier"/>
      <family val="3"/>
    </font>
    <font>
      <sz val="11"/>
      <color theme="1"/>
      <name val="Calibri"/>
      <family val="2"/>
      <scheme val="minor"/>
    </font>
    <font>
      <sz val="10"/>
      <color theme="1"/>
      <name val="Arial"/>
      <family val="2"/>
    </font>
    <font>
      <sz val="9"/>
      <color rgb="FF000000"/>
      <name val="Arial"/>
      <family val="2"/>
    </font>
    <font>
      <b/>
      <sz val="9"/>
      <color rgb="FF000000"/>
      <name val="Arial"/>
      <family val="2"/>
    </font>
    <font>
      <sz val="9"/>
      <color theme="1"/>
      <name val="Arial"/>
      <family val="2"/>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6">
    <xf numFmtId="0" fontId="0" fillId="0" borderId="0"/>
    <xf numFmtId="167" fontId="13" fillId="0" borderId="0" applyFont="0" applyFill="0" applyBorder="0" applyAlignment="0" applyProtection="0"/>
    <xf numFmtId="168" fontId="13" fillId="0" borderId="0" applyFont="0" applyFill="0" applyBorder="0" applyAlignment="0" applyProtection="0"/>
    <xf numFmtId="169" fontId="9"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4"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3" fillId="0" borderId="0"/>
    <xf numFmtId="0" fontId="13" fillId="0" borderId="0"/>
    <xf numFmtId="0" fontId="22" fillId="0" borderId="0"/>
    <xf numFmtId="0" fontId="23" fillId="0" borderId="0"/>
    <xf numFmtId="0" fontId="23" fillId="0" borderId="0"/>
    <xf numFmtId="0" fontId="13" fillId="0" borderId="0"/>
    <xf numFmtId="0" fontId="23" fillId="0" borderId="0"/>
    <xf numFmtId="0" fontId="22" fillId="0" borderId="0"/>
    <xf numFmtId="0" fontId="24" fillId="0" borderId="0"/>
    <xf numFmtId="0" fontId="1" fillId="0" borderId="0"/>
    <xf numFmtId="0" fontId="13" fillId="0" borderId="0"/>
    <xf numFmtId="0" fontId="1" fillId="0" borderId="0"/>
    <xf numFmtId="13" fontId="13" fillId="0" borderId="0" applyFont="0" applyFill="0" applyProtection="0"/>
    <xf numFmtId="9" fontId="13" fillId="0" borderId="0" applyFont="0" applyFill="0" applyBorder="0" applyAlignment="0" applyProtection="0"/>
    <xf numFmtId="9" fontId="23" fillId="0" borderId="0" applyFont="0" applyFill="0" applyBorder="0" applyAlignment="0" applyProtection="0"/>
  </cellStyleXfs>
  <cellXfs count="148">
    <xf numFmtId="0" fontId="0" fillId="0" borderId="0" xfId="0"/>
    <xf numFmtId="0" fontId="2" fillId="0" borderId="0" xfId="22" applyFont="1"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5" fillId="0" borderId="0" xfId="0" applyFont="1"/>
    <xf numFmtId="0" fontId="6" fillId="0" borderId="0" xfId="22" applyFont="1" applyAlignment="1">
      <alignment horizontal="centerContinuous"/>
    </xf>
    <xf numFmtId="0" fontId="7" fillId="0" borderId="0" xfId="0" applyFont="1" applyAlignment="1">
      <alignment horizontal="centerContinuous"/>
    </xf>
    <xf numFmtId="0" fontId="8" fillId="0" borderId="0" xfId="0" applyFont="1" applyAlignment="1">
      <alignment horizontal="centerContinuous"/>
    </xf>
    <xf numFmtId="0" fontId="4" fillId="0" borderId="0" xfId="22" applyFont="1" applyAlignment="1">
      <alignment horizontal="centerContinuous"/>
    </xf>
    <xf numFmtId="0" fontId="4" fillId="0" borderId="0" xfId="0" applyFont="1"/>
    <xf numFmtId="0" fontId="5" fillId="0" borderId="0" xfId="0" applyFont="1" applyAlignment="1">
      <alignment horizontal="right"/>
    </xf>
    <xf numFmtId="164" fontId="9" fillId="0" borderId="0" xfId="0" applyNumberFormat="1" applyFont="1" applyAlignment="1">
      <alignment horizontal="centerContinuous"/>
    </xf>
    <xf numFmtId="164" fontId="10" fillId="0" borderId="0" xfId="0" applyNumberFormat="1" applyFont="1" applyAlignment="1">
      <alignment horizontal="centerContinuous"/>
    </xf>
    <xf numFmtId="0" fontId="3" fillId="0" borderId="0" xfId="0" applyFont="1"/>
    <xf numFmtId="0" fontId="3" fillId="0" borderId="0" xfId="0" applyFont="1" applyAlignment="1">
      <alignment horizontal="right" wrapText="1"/>
    </xf>
    <xf numFmtId="0" fontId="3" fillId="0" borderId="1" xfId="0" applyFont="1" applyFill="1" applyBorder="1" applyAlignment="1">
      <alignment horizontal="centerContinuous"/>
    </xf>
    <xf numFmtId="0" fontId="3" fillId="0" borderId="2" xfId="0" applyFont="1" applyFill="1" applyBorder="1" applyAlignment="1">
      <alignment horizontal="centerContinuous"/>
    </xf>
    <xf numFmtId="0" fontId="3" fillId="0" borderId="3" xfId="0" applyFont="1" applyFill="1" applyBorder="1" applyAlignment="1">
      <alignment horizontal="centerContinuous"/>
    </xf>
    <xf numFmtId="0" fontId="3" fillId="0" borderId="3" xfId="0" applyFont="1" applyFill="1" applyBorder="1" applyAlignment="1">
      <alignment horizontal="left"/>
    </xf>
    <xf numFmtId="0" fontId="3" fillId="0" borderId="3" xfId="0" applyFont="1" applyFill="1" applyBorder="1" applyAlignment="1">
      <alignment horizontal="center"/>
    </xf>
    <xf numFmtId="0" fontId="5" fillId="0" borderId="0" xfId="0" applyFont="1" applyAlignment="1">
      <alignment horizontal="center"/>
    </xf>
    <xf numFmtId="0" fontId="3" fillId="0" borderId="4" xfId="0" applyFont="1" applyFill="1" applyBorder="1" applyAlignment="1">
      <alignment horizontal="center"/>
    </xf>
    <xf numFmtId="0" fontId="3" fillId="0" borderId="4" xfId="0" applyFont="1" applyFill="1" applyBorder="1" applyAlignment="1">
      <alignment horizontal="centerContinuous"/>
    </xf>
    <xf numFmtId="0" fontId="3" fillId="0" borderId="5" xfId="0" applyFont="1" applyFill="1" applyBorder="1" applyAlignment="1">
      <alignment horizontal="center"/>
    </xf>
    <xf numFmtId="0" fontId="3" fillId="0" borderId="5" xfId="0" quotePrefix="1" applyFont="1" applyFill="1" applyBorder="1" applyAlignment="1">
      <alignment horizontal="center"/>
    </xf>
    <xf numFmtId="0" fontId="3" fillId="0" borderId="6" xfId="0" applyFont="1" applyFill="1" applyBorder="1" applyAlignment="1">
      <alignment horizontal="centerContinuous"/>
    </xf>
    <xf numFmtId="0" fontId="3" fillId="0" borderId="0" xfId="0" applyFont="1" applyFill="1" applyBorder="1" applyAlignment="1">
      <alignment horizontal="centerContinuous"/>
    </xf>
    <xf numFmtId="0" fontId="3" fillId="0" borderId="5" xfId="0" quotePrefix="1" applyFont="1" applyFill="1" applyBorder="1" applyAlignment="1">
      <alignment horizontal="centerContinuous"/>
    </xf>
    <xf numFmtId="0" fontId="3" fillId="0" borderId="7" xfId="0" applyFont="1" applyFill="1" applyBorder="1" applyAlignment="1">
      <alignment horizontal="center"/>
    </xf>
    <xf numFmtId="0" fontId="3" fillId="0" borderId="7" xfId="0" applyFont="1" applyFill="1" applyBorder="1" applyAlignment="1">
      <alignment horizontal="centerContinuous"/>
    </xf>
    <xf numFmtId="0" fontId="5" fillId="0" borderId="0" xfId="0" applyFont="1" applyAlignment="1">
      <alignment horizontal="center" vertical="top"/>
    </xf>
    <xf numFmtId="0" fontId="5" fillId="0" borderId="0" xfId="0" applyFont="1" applyAlignment="1">
      <alignment vertical="top"/>
    </xf>
    <xf numFmtId="4" fontId="5" fillId="0" borderId="0" xfId="0" applyNumberFormat="1" applyFont="1" applyAlignment="1">
      <alignment vertical="top"/>
    </xf>
    <xf numFmtId="0" fontId="11" fillId="0" borderId="8" xfId="0" applyFont="1" applyFill="1" applyBorder="1" applyAlignment="1">
      <alignment horizontal="center" vertical="top"/>
    </xf>
    <xf numFmtId="0" fontId="11" fillId="0" borderId="8" xfId="0" applyFont="1" applyFill="1" applyBorder="1" applyAlignment="1">
      <alignment horizontal="justify" vertical="center"/>
    </xf>
    <xf numFmtId="4" fontId="12" fillId="0" borderId="8" xfId="0" applyNumberFormat="1" applyFont="1" applyFill="1" applyBorder="1" applyAlignment="1">
      <alignment horizontal="center"/>
    </xf>
    <xf numFmtId="0" fontId="12" fillId="0" borderId="9" xfId="0" applyFont="1" applyFill="1" applyBorder="1" applyAlignment="1">
      <alignment horizontal="center"/>
    </xf>
    <xf numFmtId="4" fontId="3" fillId="0" borderId="9" xfId="0" applyNumberFormat="1" applyFont="1" applyFill="1" applyBorder="1" applyAlignment="1">
      <alignment horizontal="center" vertical="center"/>
    </xf>
    <xf numFmtId="4" fontId="12" fillId="0" borderId="10" xfId="0" applyNumberFormat="1" applyFont="1" applyFill="1" applyBorder="1" applyAlignment="1">
      <alignment horizontal="center"/>
    </xf>
    <xf numFmtId="4" fontId="12" fillId="0" borderId="11" xfId="0" applyNumberFormat="1" applyFont="1" applyFill="1" applyBorder="1" applyAlignment="1">
      <alignment horizontal="center"/>
    </xf>
    <xf numFmtId="4" fontId="12" fillId="0" borderId="9" xfId="0" applyNumberFormat="1" applyFont="1" applyFill="1" applyBorder="1" applyAlignment="1">
      <alignment horizontal="center"/>
    </xf>
    <xf numFmtId="0" fontId="5" fillId="0" borderId="0" xfId="0" applyNumberFormat="1" applyFont="1" applyAlignment="1">
      <alignment vertical="top"/>
    </xf>
    <xf numFmtId="0" fontId="13" fillId="0" borderId="8" xfId="0" applyFont="1" applyFill="1" applyBorder="1" applyAlignment="1">
      <alignment horizontal="left" vertical="top"/>
    </xf>
    <xf numFmtId="0" fontId="13" fillId="0" borderId="8" xfId="0" applyFont="1" applyFill="1" applyBorder="1" applyAlignment="1">
      <alignment horizontal="justify" vertical="top"/>
    </xf>
    <xf numFmtId="0" fontId="13" fillId="0" borderId="8" xfId="0" applyFont="1" applyFill="1" applyBorder="1" applyAlignment="1">
      <alignment horizontal="center" vertical="top"/>
    </xf>
    <xf numFmtId="4" fontId="5" fillId="0" borderId="8" xfId="0" applyNumberFormat="1" applyFont="1" applyFill="1" applyBorder="1" applyAlignment="1">
      <alignment horizontal="center" vertical="top"/>
    </xf>
    <xf numFmtId="4" fontId="14" fillId="0" borderId="10" xfId="0" applyNumberFormat="1" applyFont="1" applyFill="1" applyBorder="1" applyAlignment="1">
      <alignment horizontal="centerContinuous" vertical="top"/>
    </xf>
    <xf numFmtId="4" fontId="14" fillId="0" borderId="11" xfId="0" applyNumberFormat="1" applyFont="1" applyFill="1" applyBorder="1" applyAlignment="1">
      <alignment horizontal="centerContinuous" vertical="top"/>
    </xf>
    <xf numFmtId="4" fontId="14" fillId="0" borderId="9" xfId="0" applyNumberFormat="1" applyFont="1" applyFill="1" applyBorder="1" applyAlignment="1">
      <alignment horizontal="centerContinuous" vertical="top"/>
    </xf>
    <xf numFmtId="0" fontId="25" fillId="0" borderId="8" xfId="0" applyFont="1" applyBorder="1" applyAlignment="1">
      <alignment horizontal="center" vertical="top" wrapText="1"/>
    </xf>
    <xf numFmtId="4" fontId="5" fillId="0" borderId="8" xfId="0" applyNumberFormat="1" applyFont="1" applyFill="1" applyBorder="1" applyAlignment="1">
      <alignment horizontal="center" vertical="center"/>
    </xf>
    <xf numFmtId="4" fontId="14" fillId="0" borderId="10" xfId="0" applyNumberFormat="1" applyFont="1" applyFill="1" applyBorder="1" applyAlignment="1">
      <alignment horizontal="centerContinuous" vertical="center"/>
    </xf>
    <xf numFmtId="4" fontId="14" fillId="0" borderId="11" xfId="0" applyNumberFormat="1" applyFont="1" applyFill="1" applyBorder="1" applyAlignment="1">
      <alignment horizontal="centerContinuous" vertical="center"/>
    </xf>
    <xf numFmtId="4" fontId="14" fillId="0" borderId="9" xfId="0" applyNumberFormat="1" applyFont="1" applyFill="1" applyBorder="1" applyAlignment="1">
      <alignment horizontal="centerContinuous" vertical="center"/>
    </xf>
    <xf numFmtId="0" fontId="13" fillId="0" borderId="8" xfId="0" applyFont="1" applyFill="1" applyBorder="1" applyAlignment="1">
      <alignment horizontal="justify" vertical="top" wrapText="1"/>
    </xf>
    <xf numFmtId="0" fontId="25" fillId="0" borderId="4" xfId="0" applyFont="1" applyBorder="1" applyAlignment="1">
      <alignment horizontal="center" vertical="top" wrapText="1"/>
    </xf>
    <xf numFmtId="0" fontId="13" fillId="0" borderId="4" xfId="0" applyFont="1" applyFill="1" applyBorder="1" applyAlignment="1">
      <alignment horizontal="justify" vertical="top"/>
    </xf>
    <xf numFmtId="0" fontId="25" fillId="0" borderId="4" xfId="0" applyFont="1" applyFill="1" applyBorder="1" applyAlignment="1">
      <alignment horizontal="center" vertical="top" wrapText="1"/>
    </xf>
    <xf numFmtId="4" fontId="5" fillId="0" borderId="4" xfId="0" applyNumberFormat="1" applyFont="1" applyFill="1" applyBorder="1" applyAlignment="1">
      <alignment horizontal="center" vertical="center"/>
    </xf>
    <xf numFmtId="4" fontId="14" fillId="0" borderId="1" xfId="0" applyNumberFormat="1" applyFont="1" applyFill="1" applyBorder="1" applyAlignment="1">
      <alignment horizontal="centerContinuous" vertical="center"/>
    </xf>
    <xf numFmtId="4" fontId="14" fillId="0" borderId="2" xfId="0" applyNumberFormat="1" applyFont="1" applyFill="1" applyBorder="1" applyAlignment="1">
      <alignment horizontal="centerContinuous" vertical="center"/>
    </xf>
    <xf numFmtId="4" fontId="14" fillId="0" borderId="3" xfId="0" applyNumberFormat="1" applyFont="1" applyFill="1" applyBorder="1" applyAlignment="1">
      <alignment horizontal="centerContinuous" vertical="center"/>
    </xf>
    <xf numFmtId="0" fontId="13" fillId="0" borderId="12" xfId="0" applyFont="1" applyFill="1" applyBorder="1" applyAlignment="1">
      <alignment horizontal="left" vertical="top" wrapText="1"/>
    </xf>
    <xf numFmtId="0" fontId="13" fillId="0" borderId="12" xfId="0" applyFont="1" applyFill="1" applyBorder="1" applyAlignment="1">
      <alignment horizontal="justify" vertical="top" wrapText="1"/>
    </xf>
    <xf numFmtId="0" fontId="13" fillId="0" borderId="12" xfId="0" applyFont="1" applyFill="1" applyBorder="1" applyAlignment="1">
      <alignment horizontal="center" vertical="top"/>
    </xf>
    <xf numFmtId="4" fontId="5" fillId="0" borderId="12" xfId="0" applyNumberFormat="1" applyFont="1" applyFill="1" applyBorder="1" applyAlignment="1">
      <alignment horizontal="center" vertical="top"/>
    </xf>
    <xf numFmtId="4" fontId="14" fillId="0" borderId="13" xfId="0" applyNumberFormat="1" applyFont="1" applyFill="1" applyBorder="1" applyAlignment="1">
      <alignment horizontal="centerContinuous" vertical="top"/>
    </xf>
    <xf numFmtId="4" fontId="14" fillId="0" borderId="14" xfId="0" applyNumberFormat="1" applyFont="1" applyFill="1" applyBorder="1" applyAlignment="1">
      <alignment horizontal="centerContinuous" vertical="top"/>
    </xf>
    <xf numFmtId="4" fontId="14" fillId="0" borderId="15" xfId="0" applyNumberFormat="1" applyFont="1" applyFill="1" applyBorder="1" applyAlignment="1">
      <alignment horizontal="center" vertical="top"/>
    </xf>
    <xf numFmtId="4" fontId="5" fillId="0" borderId="0" xfId="0" applyNumberFormat="1" applyFont="1"/>
    <xf numFmtId="0" fontId="15" fillId="0" borderId="1" xfId="0" applyFont="1" applyBorder="1" applyAlignment="1">
      <alignment horizontal="left"/>
    </xf>
    <xf numFmtId="0" fontId="5" fillId="0" borderId="2" xfId="0" applyFont="1" applyBorder="1"/>
    <xf numFmtId="0" fontId="5" fillId="0" borderId="2" xfId="0" applyFont="1" applyBorder="1" applyAlignment="1">
      <alignment horizontal="center"/>
    </xf>
    <xf numFmtId="0" fontId="5" fillId="0" borderId="2" xfId="0" applyFont="1" applyBorder="1" applyAlignment="1">
      <alignment horizontal="right"/>
    </xf>
    <xf numFmtId="4" fontId="5" fillId="0" borderId="8" xfId="0" applyNumberFormat="1" applyFont="1" applyBorder="1" applyAlignment="1">
      <alignment horizontal="centerContinuous"/>
    </xf>
    <xf numFmtId="0" fontId="5" fillId="0" borderId="6" xfId="0" applyFont="1" applyBorder="1"/>
    <xf numFmtId="0" fontId="14" fillId="0" borderId="0" xfId="0" applyFont="1" applyBorder="1" applyAlignment="1">
      <alignment horizontal="center"/>
    </xf>
    <xf numFmtId="0" fontId="14" fillId="0" borderId="0" xfId="0" applyFont="1" applyBorder="1"/>
    <xf numFmtId="4" fontId="5" fillId="0" borderId="0" xfId="0" applyNumberFormat="1" applyFont="1" applyBorder="1"/>
    <xf numFmtId="0" fontId="5" fillId="0" borderId="0" xfId="0" applyFont="1" applyBorder="1"/>
    <xf numFmtId="0" fontId="5" fillId="0" borderId="5" xfId="0" applyFont="1" applyBorder="1" applyAlignment="1">
      <alignment horizontal="right"/>
    </xf>
    <xf numFmtId="0" fontId="5" fillId="0" borderId="0" xfId="0" applyFont="1" applyBorder="1" applyAlignment="1">
      <alignment horizontal="right"/>
    </xf>
    <xf numFmtId="165" fontId="13" fillId="0" borderId="15" xfId="0" applyNumberFormat="1" applyFont="1" applyBorder="1" applyAlignment="1">
      <alignment horizontal="left"/>
    </xf>
    <xf numFmtId="0" fontId="3" fillId="0" borderId="0" xfId="0" applyFont="1" applyBorder="1" applyAlignment="1">
      <alignment horizontal="center"/>
    </xf>
    <xf numFmtId="0" fontId="8" fillId="0" borderId="0" xfId="0" applyFont="1" applyBorder="1" applyAlignment="1">
      <alignment horizontal="center"/>
    </xf>
    <xf numFmtId="4" fontId="14" fillId="0" borderId="6" xfId="0" applyNumberFormat="1" applyFont="1" applyBorder="1" applyAlignment="1">
      <alignment horizontal="left" vertical="top"/>
    </xf>
    <xf numFmtId="0" fontId="5" fillId="0" borderId="13" xfId="0" applyFont="1" applyBorder="1"/>
    <xf numFmtId="0" fontId="8" fillId="0" borderId="14" xfId="0" quotePrefix="1" applyFont="1" applyBorder="1" applyAlignment="1"/>
    <xf numFmtId="0" fontId="5" fillId="0" borderId="14" xfId="0" applyFont="1" applyBorder="1"/>
    <xf numFmtId="0" fontId="3" fillId="0" borderId="14" xfId="0" applyFont="1" applyBorder="1" applyAlignment="1">
      <alignment horizontal="center"/>
    </xf>
    <xf numFmtId="0" fontId="8" fillId="0" borderId="14" xfId="0" applyFont="1" applyBorder="1" applyAlignment="1">
      <alignment horizontal="center"/>
    </xf>
    <xf numFmtId="0" fontId="3" fillId="0" borderId="14" xfId="0" applyFont="1" applyBorder="1" applyAlignment="1">
      <alignment horizontal="centerContinuous"/>
    </xf>
    <xf numFmtId="0" fontId="5" fillId="0" borderId="14" xfId="0" applyFont="1" applyBorder="1" applyAlignment="1">
      <alignment horizontal="right"/>
    </xf>
    <xf numFmtId="0" fontId="11" fillId="0" borderId="8" xfId="0" applyFont="1" applyFill="1" applyBorder="1" applyAlignment="1">
      <alignment horizontal="left"/>
    </xf>
    <xf numFmtId="0" fontId="0" fillId="0" borderId="8" xfId="0" applyFill="1" applyBorder="1"/>
    <xf numFmtId="4" fontId="5" fillId="0" borderId="9" xfId="0" applyNumberFormat="1" applyFont="1" applyFill="1" applyBorder="1" applyAlignment="1">
      <alignment horizontal="center" vertical="top"/>
    </xf>
    <xf numFmtId="4" fontId="3" fillId="0" borderId="8" xfId="0" applyNumberFormat="1" applyFont="1" applyFill="1" applyBorder="1" applyAlignment="1">
      <alignment horizontal="center" vertical="center"/>
    </xf>
    <xf numFmtId="0" fontId="17" fillId="0" borderId="8" xfId="0" applyFont="1" applyFill="1" applyBorder="1" applyAlignment="1">
      <alignment horizontal="center" vertical="top"/>
    </xf>
    <xf numFmtId="0" fontId="17" fillId="0" borderId="8" xfId="0" applyFont="1" applyFill="1" applyBorder="1" applyAlignment="1">
      <alignment horizontal="justify" vertical="top"/>
    </xf>
    <xf numFmtId="0" fontId="25" fillId="0" borderId="8" xfId="0" applyFont="1" applyFill="1" applyBorder="1" applyAlignment="1">
      <alignment horizontal="center" vertical="center" wrapText="1"/>
    </xf>
    <xf numFmtId="0" fontId="25" fillId="0" borderId="8" xfId="0" applyFont="1" applyBorder="1" applyAlignment="1">
      <alignment horizontal="center" vertical="center" wrapText="1"/>
    </xf>
    <xf numFmtId="4" fontId="5" fillId="0" borderId="0" xfId="0" applyNumberFormat="1" applyFont="1" applyAlignment="1">
      <alignment horizontal="center"/>
    </xf>
    <xf numFmtId="0" fontId="17" fillId="0" borderId="8" xfId="0" applyFont="1" applyFill="1" applyBorder="1" applyAlignment="1">
      <alignment horizontal="justify" vertical="top" wrapText="1"/>
    </xf>
    <xf numFmtId="0" fontId="26" fillId="0" borderId="8" xfId="0" applyFont="1" applyBorder="1" applyAlignment="1">
      <alignment horizontal="center" vertical="center" wrapText="1"/>
    </xf>
    <xf numFmtId="0" fontId="19" fillId="0" borderId="8" xfId="0" applyFont="1" applyBorder="1" applyAlignment="1">
      <alignment horizontal="left" vertical="center"/>
    </xf>
    <xf numFmtId="3" fontId="12" fillId="0" borderId="8" xfId="0" applyNumberFormat="1" applyFont="1" applyBorder="1" applyAlignment="1">
      <alignment horizontal="center"/>
    </xf>
    <xf numFmtId="0" fontId="12" fillId="0" borderId="8" xfId="0" applyFont="1" applyBorder="1" applyAlignment="1">
      <alignment horizontal="center"/>
    </xf>
    <xf numFmtId="0" fontId="12" fillId="0" borderId="8" xfId="0" applyFont="1" applyBorder="1" applyAlignment="1">
      <alignment horizontal="center" vertical="center"/>
    </xf>
    <xf numFmtId="4" fontId="12" fillId="0" borderId="8" xfId="0" applyNumberFormat="1" applyFont="1" applyBorder="1" applyAlignment="1">
      <alignment horizontal="center" vertical="center"/>
    </xf>
    <xf numFmtId="4" fontId="12" fillId="0" borderId="10" xfId="0" applyNumberFormat="1" applyFont="1" applyBorder="1" applyAlignment="1">
      <alignment horizontal="centerContinuous" vertical="center"/>
    </xf>
    <xf numFmtId="4" fontId="14" fillId="0" borderId="11" xfId="0" applyNumberFormat="1" applyFont="1" applyBorder="1" applyAlignment="1">
      <alignment horizontal="centerContinuous" vertical="center"/>
    </xf>
    <xf numFmtId="4" fontId="14" fillId="0" borderId="9" xfId="0" applyNumberFormat="1" applyFont="1" applyBorder="1" applyAlignment="1">
      <alignment horizontal="centerContinuous" vertical="center"/>
    </xf>
    <xf numFmtId="0" fontId="5" fillId="0" borderId="0" xfId="0" applyFont="1" applyFill="1"/>
    <xf numFmtId="0" fontId="27" fillId="0" borderId="8" xfId="0" applyFont="1" applyBorder="1" applyAlignment="1">
      <alignment horizontal="center" vertical="center" wrapText="1"/>
    </xf>
    <xf numFmtId="4" fontId="12" fillId="0" borderId="8" xfId="0" applyNumberFormat="1" applyFont="1" applyFill="1" applyBorder="1" applyAlignment="1">
      <alignment horizontal="center" vertical="center"/>
    </xf>
    <xf numFmtId="4" fontId="12" fillId="0" borderId="11" xfId="0" applyNumberFormat="1" applyFont="1" applyFill="1" applyBorder="1" applyAlignment="1">
      <alignment horizontal="centerContinuous" vertical="center"/>
    </xf>
    <xf numFmtId="4" fontId="12" fillId="0" borderId="9" xfId="0" applyNumberFormat="1" applyFont="1" applyFill="1" applyBorder="1" applyAlignment="1">
      <alignment horizontal="centerContinuous" vertical="center"/>
    </xf>
    <xf numFmtId="4" fontId="14" fillId="0" borderId="6" xfId="0" applyNumberFormat="1" applyFont="1" applyFill="1" applyBorder="1" applyAlignment="1">
      <alignment horizontal="left" vertical="top"/>
    </xf>
    <xf numFmtId="0" fontId="17" fillId="0" borderId="8" xfId="0" applyFont="1" applyBorder="1" applyAlignment="1">
      <alignment horizontal="center" vertical="center" wrapText="1"/>
    </xf>
    <xf numFmtId="4" fontId="14" fillId="0" borderId="0" xfId="0" applyNumberFormat="1" applyFont="1" applyFill="1" applyBorder="1" applyAlignment="1">
      <alignment horizontal="left" vertical="top"/>
    </xf>
    <xf numFmtId="0" fontId="13" fillId="0" borderId="9" xfId="0" applyFont="1" applyFill="1" applyBorder="1" applyAlignment="1">
      <alignment horizontal="center" vertical="top"/>
    </xf>
    <xf numFmtId="4" fontId="12" fillId="0" borderId="9" xfId="0" applyNumberFormat="1" applyFont="1" applyFill="1" applyBorder="1" applyAlignment="1">
      <alignment horizontal="center" vertical="center"/>
    </xf>
    <xf numFmtId="0" fontId="20" fillId="0" borderId="8" xfId="0" applyFont="1" applyFill="1" applyBorder="1" applyAlignment="1">
      <alignment horizontal="justify" vertical="top"/>
    </xf>
    <xf numFmtId="0" fontId="13" fillId="0" borderId="8" xfId="0" applyFont="1" applyBorder="1" applyAlignment="1">
      <alignment horizontal="center" vertical="top"/>
    </xf>
    <xf numFmtId="0" fontId="0" fillId="0" borderId="8" xfId="0" applyBorder="1" applyAlignment="1">
      <alignment horizontal="center" vertical="top"/>
    </xf>
    <xf numFmtId="0" fontId="5" fillId="0" borderId="0" xfId="0" applyFont="1" applyFill="1" applyAlignment="1">
      <alignment horizontal="center"/>
    </xf>
    <xf numFmtId="4" fontId="5" fillId="0" borderId="0" xfId="0" applyNumberFormat="1" applyFont="1" applyFill="1"/>
    <xf numFmtId="4" fontId="5" fillId="0" borderId="7" xfId="0" applyNumberFormat="1" applyFont="1" applyBorder="1" applyAlignment="1">
      <alignment horizontal="center" vertical="top"/>
    </xf>
    <xf numFmtId="0" fontId="13" fillId="0" borderId="1" xfId="0" applyFont="1" applyBorder="1" applyAlignment="1">
      <alignment horizontal="left"/>
    </xf>
    <xf numFmtId="4" fontId="5" fillId="0" borderId="12" xfId="0" applyNumberFormat="1" applyFont="1" applyBorder="1" applyAlignment="1">
      <alignment horizontal="centerContinuous"/>
    </xf>
    <xf numFmtId="0" fontId="17" fillId="0" borderId="6" xfId="0" applyFont="1" applyBorder="1" applyAlignment="1">
      <alignment horizontal="left"/>
    </xf>
    <xf numFmtId="0" fontId="5" fillId="0" borderId="0" xfId="0" applyFont="1" applyBorder="1" applyAlignment="1">
      <alignment horizontal="center"/>
    </xf>
    <xf numFmtId="4" fontId="5" fillId="0" borderId="3" xfId="0" applyNumberFormat="1" applyFont="1" applyBorder="1" applyAlignment="1">
      <alignment horizontal="centerContinuous"/>
    </xf>
    <xf numFmtId="0" fontId="5" fillId="0" borderId="5" xfId="0" applyFont="1" applyBorder="1"/>
    <xf numFmtId="0" fontId="14" fillId="0" borderId="6" xfId="0" applyFont="1" applyBorder="1" applyAlignment="1">
      <alignment horizontal="left"/>
    </xf>
    <xf numFmtId="0" fontId="8" fillId="0" borderId="0" xfId="0" quotePrefix="1" applyFont="1" applyBorder="1" applyAlignment="1">
      <alignment horizontal="center"/>
    </xf>
    <xf numFmtId="0" fontId="14" fillId="0" borderId="14" xfId="0" applyFont="1" applyBorder="1"/>
    <xf numFmtId="166" fontId="5" fillId="0" borderId="0" xfId="0" applyNumberFormat="1" applyFont="1"/>
    <xf numFmtId="0" fontId="3" fillId="0" borderId="0" xfId="0" applyFont="1" applyBorder="1" applyAlignment="1">
      <alignment horizontal="centerContinuous"/>
    </xf>
    <xf numFmtId="49" fontId="21" fillId="0" borderId="0" xfId="21" applyNumberFormat="1" applyFont="1" applyBorder="1" applyAlignment="1">
      <alignment horizontal="left" vertical="top"/>
    </xf>
    <xf numFmtId="0" fontId="21" fillId="0" borderId="0" xfId="21" applyFont="1" applyBorder="1" applyAlignment="1">
      <alignment horizontal="left" vertical="center"/>
    </xf>
    <xf numFmtId="0" fontId="5" fillId="0" borderId="0" xfId="0" applyFont="1" applyAlignment="1">
      <alignment horizontal="left"/>
    </xf>
    <xf numFmtId="166" fontId="5" fillId="0" borderId="0" xfId="4" applyFont="1" applyBorder="1"/>
    <xf numFmtId="166" fontId="5" fillId="0" borderId="0" xfId="4" applyFont="1"/>
    <xf numFmtId="49" fontId="17" fillId="0" borderId="8" xfId="0" applyNumberFormat="1" applyFont="1" applyFill="1" applyBorder="1" applyAlignment="1">
      <alignment horizontal="center" vertical="top"/>
    </xf>
    <xf numFmtId="0" fontId="16" fillId="0" borderId="6" xfId="0" applyFont="1" applyBorder="1" applyAlignment="1">
      <alignment horizontal="justify" vertical="top"/>
    </xf>
    <xf numFmtId="0" fontId="16" fillId="0" borderId="0" xfId="0" applyFont="1" applyBorder="1" applyAlignment="1">
      <alignment horizontal="justify" vertical="top"/>
    </xf>
    <xf numFmtId="0" fontId="4" fillId="0" borderId="0" xfId="0" applyFont="1" applyAlignment="1">
      <alignment horizontal="center" wrapText="1"/>
    </xf>
  </cellXfs>
  <cellStyles count="26">
    <cellStyle name="Comma [0]" xfId="1"/>
    <cellStyle name="Currency [0]" xfId="2"/>
    <cellStyle name="Euro" xfId="3"/>
    <cellStyle name="Millares" xfId="4" builtinId="3"/>
    <cellStyle name="Millares 2" xfId="5"/>
    <cellStyle name="Millares 3" xfId="6"/>
    <cellStyle name="Millares 4 2" xfId="7"/>
    <cellStyle name="Moneda 2" xfId="8"/>
    <cellStyle name="Moneda 2 2" xfId="9"/>
    <cellStyle name="Moneda 4" xfId="10"/>
    <cellStyle name="Normal" xfId="0" builtinId="0"/>
    <cellStyle name="Normal 2" xfId="11"/>
    <cellStyle name="Normal 2 2" xfId="12"/>
    <cellStyle name="Normal 2 2 2" xfId="13"/>
    <cellStyle name="Normal 3" xfId="14"/>
    <cellStyle name="Normal 4" xfId="15"/>
    <cellStyle name="Normal 5" xfId="16"/>
    <cellStyle name="Normal 6" xfId="17"/>
    <cellStyle name="Normal 7" xfId="18"/>
    <cellStyle name="Normal 8" xfId="19"/>
    <cellStyle name="Normal 9" xfId="20"/>
    <cellStyle name="Normal_CAT09(1)" xfId="21"/>
    <cellStyle name="Normal_INDIREC1" xfId="22"/>
    <cellStyle name="Porcentaje 2" xfId="23"/>
    <cellStyle name="Porcentaje 2 2" xfId="24"/>
    <cellStyle name="Porcentual 2" xfId="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alcChain" Target="calcChain.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2715984</xdr:colOff>
      <xdr:row>3</xdr:row>
      <xdr:rowOff>75535</xdr:rowOff>
    </xdr:from>
    <xdr:to>
      <xdr:col>8</xdr:col>
      <xdr:colOff>911678</xdr:colOff>
      <xdr:row>7</xdr:row>
      <xdr:rowOff>136070</xdr:rowOff>
    </xdr:to>
    <xdr:sp macro="" textlink="">
      <xdr:nvSpPr>
        <xdr:cNvPr id="2" name="Text Box 21"/>
        <xdr:cNvSpPr txBox="1">
          <a:spLocks noChangeArrowheads="1"/>
        </xdr:cNvSpPr>
      </xdr:nvSpPr>
      <xdr:spPr bwMode="auto">
        <a:xfrm flipV="1">
          <a:off x="3230334" y="799435"/>
          <a:ext cx="8577944" cy="908260"/>
        </a:xfrm>
        <a:prstGeom prst="rect">
          <a:avLst/>
        </a:prstGeom>
        <a:noFill/>
        <a:ln w="76200">
          <a:noFill/>
          <a:miter lim="800000"/>
          <a:headEnd type="none" w="sm" len="sm"/>
          <a:tailEnd type="none" w="sm" len="sm"/>
        </a:ln>
        <a:effectLst/>
      </xdr:spPr>
      <xdr:txBody>
        <a:bodyPr vertOverflow="clip" wrap="square" lIns="91440" tIns="45720" rIns="91440" bIns="45720" anchor="t" upright="1"/>
        <a:lstStyle/>
        <a:p>
          <a:pPr algn="ctr"/>
          <a:r>
            <a:rPr lang="es-ES_tradnl" sz="1100" b="1" cap="all">
              <a:solidFill>
                <a:sysClr val="windowText" lastClr="000000"/>
              </a:solidFill>
              <a:latin typeface="+mn-lt"/>
              <a:ea typeface="+mn-ea"/>
              <a:cs typeface="+mn-cs"/>
            </a:rPr>
            <a:t>“Supervisión para la construcción de zapatas, pilas, columnas y cabezales, así como los movimientos de tierra necesarios para la conclusión de las secciones 2, 4, 5 y 7 del Viaducto Elevado (Tramo III) Observatorio – Santa Fé – Túnel, los cuales forman parte del proyecto integral de transporte de pasajeros “Tren Interurbano México – Toluca” </a:t>
          </a:r>
        </a:p>
      </xdr:txBody>
    </xdr:sp>
    <xdr:clientData/>
  </xdr:twoCellAnchor>
  <xdr:twoCellAnchor editAs="oneCell">
    <xdr:from>
      <xdr:col>0</xdr:col>
      <xdr:colOff>76200</xdr:colOff>
      <xdr:row>0</xdr:row>
      <xdr:rowOff>142875</xdr:rowOff>
    </xdr:from>
    <xdr:to>
      <xdr:col>2</xdr:col>
      <xdr:colOff>1752600</xdr:colOff>
      <xdr:row>3</xdr:row>
      <xdr:rowOff>171450</xdr:rowOff>
    </xdr:to>
    <xdr:pic>
      <xdr:nvPicPr>
        <xdr:cNvPr id="1051" name="Picture 26"/>
        <xdr:cNvPicPr>
          <a:picLocks noChangeAspect="1" noChangeArrowheads="1"/>
        </xdr:cNvPicPr>
      </xdr:nvPicPr>
      <xdr:blipFill>
        <a:blip xmlns:r="http://schemas.openxmlformats.org/officeDocument/2006/relationships" r:embed="rId1" cstate="print"/>
        <a:srcRect/>
        <a:stretch>
          <a:fillRect/>
        </a:stretch>
      </xdr:blipFill>
      <xdr:spPr bwMode="auto">
        <a:xfrm>
          <a:off x="76200" y="142875"/>
          <a:ext cx="2190750" cy="752475"/>
        </a:xfrm>
        <a:prstGeom prst="rect">
          <a:avLst/>
        </a:prstGeom>
        <a:noFill/>
        <a:ln w="9525">
          <a:noFill/>
          <a:miter lim="800000"/>
          <a:headEnd/>
          <a:tailEnd/>
        </a:ln>
      </xdr:spPr>
    </xdr:pic>
    <xdr:clientData/>
  </xdr:twoCellAnchor>
  <xdr:twoCellAnchor>
    <xdr:from>
      <xdr:col>3</xdr:col>
      <xdr:colOff>228600</xdr:colOff>
      <xdr:row>24</xdr:row>
      <xdr:rowOff>9525</xdr:rowOff>
    </xdr:from>
    <xdr:to>
      <xdr:col>5</xdr:col>
      <xdr:colOff>685800</xdr:colOff>
      <xdr:row>24</xdr:row>
      <xdr:rowOff>9525</xdr:rowOff>
    </xdr:to>
    <xdr:sp macro="" textlink="">
      <xdr:nvSpPr>
        <xdr:cNvPr id="1052" name="Line 30"/>
        <xdr:cNvSpPr>
          <a:spLocks noChangeShapeType="1"/>
        </xdr:cNvSpPr>
      </xdr:nvSpPr>
      <xdr:spPr bwMode="auto">
        <a:xfrm>
          <a:off x="4867275" y="10334625"/>
          <a:ext cx="2505075" cy="0"/>
        </a:xfrm>
        <a:prstGeom prst="line">
          <a:avLst/>
        </a:prstGeom>
        <a:noFill/>
        <a:ln w="9525">
          <a:solidFill>
            <a:srgbClr val="000000"/>
          </a:solidFill>
          <a:round/>
          <a:headEnd/>
          <a:tailEnd/>
        </a:ln>
      </xdr:spPr>
    </xdr:sp>
    <xdr:clientData/>
  </xdr:twoCellAnchor>
  <xdr:twoCellAnchor>
    <xdr:from>
      <xdr:col>3</xdr:col>
      <xdr:colOff>228600</xdr:colOff>
      <xdr:row>36</xdr:row>
      <xdr:rowOff>9525</xdr:rowOff>
    </xdr:from>
    <xdr:to>
      <xdr:col>5</xdr:col>
      <xdr:colOff>685800</xdr:colOff>
      <xdr:row>36</xdr:row>
      <xdr:rowOff>9525</xdr:rowOff>
    </xdr:to>
    <xdr:sp macro="" textlink="">
      <xdr:nvSpPr>
        <xdr:cNvPr id="1053" name="Line 30"/>
        <xdr:cNvSpPr>
          <a:spLocks noChangeShapeType="1"/>
        </xdr:cNvSpPr>
      </xdr:nvSpPr>
      <xdr:spPr bwMode="auto">
        <a:xfrm>
          <a:off x="4867275" y="19192875"/>
          <a:ext cx="2505075" cy="0"/>
        </a:xfrm>
        <a:prstGeom prst="line">
          <a:avLst/>
        </a:prstGeom>
        <a:noFill/>
        <a:ln w="9525">
          <a:solidFill>
            <a:srgbClr val="000000"/>
          </a:solidFill>
          <a:round/>
          <a:headEnd/>
          <a:tailEnd/>
        </a:ln>
      </xdr:spPr>
    </xdr:sp>
    <xdr:clientData/>
  </xdr:twoCellAnchor>
  <xdr:twoCellAnchor>
    <xdr:from>
      <xdr:col>3</xdr:col>
      <xdr:colOff>228600</xdr:colOff>
      <xdr:row>52</xdr:row>
      <xdr:rowOff>9525</xdr:rowOff>
    </xdr:from>
    <xdr:to>
      <xdr:col>5</xdr:col>
      <xdr:colOff>685800</xdr:colOff>
      <xdr:row>52</xdr:row>
      <xdr:rowOff>9525</xdr:rowOff>
    </xdr:to>
    <xdr:sp macro="" textlink="">
      <xdr:nvSpPr>
        <xdr:cNvPr id="1054" name="Line 30"/>
        <xdr:cNvSpPr>
          <a:spLocks noChangeShapeType="1"/>
        </xdr:cNvSpPr>
      </xdr:nvSpPr>
      <xdr:spPr bwMode="auto">
        <a:xfrm>
          <a:off x="4867275" y="27860625"/>
          <a:ext cx="2505075" cy="0"/>
        </a:xfrm>
        <a:prstGeom prst="line">
          <a:avLst/>
        </a:prstGeom>
        <a:noFill/>
        <a:ln w="9525">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carreteras%20federales\Supervisi&#243;n%20de%20Lib.%20Perote\Forma%20E-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Ver_csc\choapas\CHOAPAS\CARP.%20OBRA\CONCEN.%20DE%20OBRA\KM%200-80\INF%20OBRA%20290200\Choapas%20ll\INFMENSU\LIBRO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APTOP1\Veracruz%20Zona%20II\Mis%20documentos\TRAMO%201\Ficha%20General.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Startup" Target="2006-2007/Concursos%202014/SCT%20DG%20Transporte%20Ferroviario/SUPERV%20VIADUCTO%20TREN%20M&#201;XICO-TOLUCA/TFM%20IO-N39-14%20SUP-VIAD-MEX-TOL-2.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Libro%20Inici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 val="Forma E-7 (P)"/>
      <sheetName val="Hoja3"/>
      <sheetName val="Hoja2"/>
      <sheetName val="Hoja1"/>
    </sheetNames>
    <sheetDataSet>
      <sheetData sheetId="0" refreshError="1"/>
      <sheetData sheetId="1" refreshError="1">
        <row r="15">
          <cell r="D15" t="str">
            <v>ha</v>
          </cell>
          <cell r="E15">
            <v>140.82</v>
          </cell>
        </row>
        <row r="19">
          <cell r="D19" t="str">
            <v>m3</v>
          </cell>
          <cell r="E19">
            <v>130566</v>
          </cell>
        </row>
        <row r="20">
          <cell r="D20" t="str">
            <v>m3</v>
          </cell>
          <cell r="E20">
            <v>172312</v>
          </cell>
        </row>
        <row r="23">
          <cell r="D23" t="str">
            <v>m3</v>
          </cell>
          <cell r="E23">
            <v>8252.5</v>
          </cell>
        </row>
        <row r="27">
          <cell r="D27" t="str">
            <v>m3</v>
          </cell>
          <cell r="E27">
            <v>1979031</v>
          </cell>
        </row>
        <row r="28">
          <cell r="D28" t="str">
            <v>m3</v>
          </cell>
          <cell r="E28">
            <v>458700</v>
          </cell>
        </row>
        <row r="30">
          <cell r="D30" t="str">
            <v>m3</v>
          </cell>
          <cell r="E30">
            <v>1401</v>
          </cell>
        </row>
        <row r="31">
          <cell r="D31" t="str">
            <v>m3</v>
          </cell>
          <cell r="E31">
            <v>671</v>
          </cell>
        </row>
        <row r="34">
          <cell r="D34" t="str">
            <v>m3</v>
          </cell>
          <cell r="E34">
            <v>3224</v>
          </cell>
        </row>
        <row r="38">
          <cell r="D38" t="str">
            <v>m3</v>
          </cell>
          <cell r="E38">
            <v>141096</v>
          </cell>
        </row>
        <row r="39">
          <cell r="D39" t="str">
            <v>m3</v>
          </cell>
          <cell r="E39">
            <v>41357</v>
          </cell>
        </row>
        <row r="40">
          <cell r="D40" t="str">
            <v>m3</v>
          </cell>
          <cell r="E40">
            <v>305798</v>
          </cell>
        </row>
        <row r="41">
          <cell r="D41" t="str">
            <v>m3</v>
          </cell>
          <cell r="E41">
            <v>58455</v>
          </cell>
        </row>
        <row r="43">
          <cell r="E43" t="str">
            <v>MONTO DE ESTA HOJA                  $</v>
          </cell>
        </row>
        <row r="46">
          <cell r="E46" t="str">
            <v>MONTO TOTAL ACUMULADO        $</v>
          </cell>
        </row>
        <row r="51">
          <cell r="E51" t="str">
            <v>FIRMA</v>
          </cell>
        </row>
        <row r="55">
          <cell r="D55" t="str">
            <v>m3</v>
          </cell>
          <cell r="E55">
            <v>81254</v>
          </cell>
        </row>
        <row r="57">
          <cell r="D57" t="str">
            <v>m3</v>
          </cell>
          <cell r="E57">
            <v>25531</v>
          </cell>
        </row>
        <row r="59">
          <cell r="D59" t="str">
            <v>m3</v>
          </cell>
          <cell r="E59">
            <v>2687</v>
          </cell>
        </row>
        <row r="62">
          <cell r="D62" t="str">
            <v>m3</v>
          </cell>
          <cell r="E62">
            <v>793</v>
          </cell>
        </row>
        <row r="65">
          <cell r="D65" t="str">
            <v>m3</v>
          </cell>
          <cell r="E65">
            <v>2399707</v>
          </cell>
        </row>
        <row r="66">
          <cell r="D66" t="str">
            <v>m3</v>
          </cell>
          <cell r="E66">
            <v>111547</v>
          </cell>
        </row>
        <row r="67">
          <cell r="D67" t="str">
            <v>m3</v>
          </cell>
          <cell r="E67">
            <v>61493</v>
          </cell>
        </row>
        <row r="70">
          <cell r="D70" t="str">
            <v>m3</v>
          </cell>
          <cell r="E70">
            <v>31596</v>
          </cell>
        </row>
        <row r="71">
          <cell r="D71" t="str">
            <v>m3</v>
          </cell>
          <cell r="E71">
            <v>36796</v>
          </cell>
        </row>
        <row r="74">
          <cell r="D74" t="str">
            <v>m3</v>
          </cell>
          <cell r="E74">
            <v>23930</v>
          </cell>
        </row>
        <row r="77">
          <cell r="D77" t="str">
            <v>m3</v>
          </cell>
          <cell r="E77">
            <v>36566</v>
          </cell>
        </row>
        <row r="78">
          <cell r="D78" t="str">
            <v>m3</v>
          </cell>
          <cell r="E78">
            <v>32025</v>
          </cell>
        </row>
        <row r="79">
          <cell r="D79" t="str">
            <v>m3</v>
          </cell>
          <cell r="E79">
            <v>10000</v>
          </cell>
        </row>
        <row r="80">
          <cell r="D80" t="str">
            <v>m3</v>
          </cell>
          <cell r="E80">
            <v>5000</v>
          </cell>
        </row>
        <row r="84">
          <cell r="E84" t="str">
            <v>MONTO DE ESTA HOJA                  $</v>
          </cell>
        </row>
        <row r="87">
          <cell r="E87" t="str">
            <v>MONTO TOTAL ACUMULADO        $</v>
          </cell>
        </row>
        <row r="92">
          <cell r="E92" t="str">
            <v>FIRMA</v>
          </cell>
        </row>
        <row r="96">
          <cell r="D96" t="str">
            <v>m3-est</v>
          </cell>
          <cell r="E96">
            <v>1474150</v>
          </cell>
        </row>
        <row r="98">
          <cell r="D98" t="str">
            <v>m3</v>
          </cell>
          <cell r="E98">
            <v>1427732</v>
          </cell>
        </row>
        <row r="101">
          <cell r="D101" t="str">
            <v>m3-hm</v>
          </cell>
          <cell r="E101">
            <v>1209443</v>
          </cell>
        </row>
        <row r="105">
          <cell r="D105" t="str">
            <v>m3</v>
          </cell>
          <cell r="E105">
            <v>117241</v>
          </cell>
        </row>
        <row r="108">
          <cell r="D108" t="str">
            <v>m3-hm</v>
          </cell>
          <cell r="E108">
            <v>309313</v>
          </cell>
        </row>
        <row r="112">
          <cell r="D112" t="str">
            <v>m3</v>
          </cell>
          <cell r="E112">
            <v>546706</v>
          </cell>
        </row>
        <row r="113">
          <cell r="D113" t="str">
            <v>m3-km</v>
          </cell>
          <cell r="E113">
            <v>2587255</v>
          </cell>
        </row>
        <row r="118">
          <cell r="D118" t="str">
            <v>m2</v>
          </cell>
          <cell r="E118">
            <v>150343</v>
          </cell>
        </row>
        <row r="120">
          <cell r="D120" t="str">
            <v>pza</v>
          </cell>
          <cell r="E120">
            <v>12748</v>
          </cell>
        </row>
        <row r="123">
          <cell r="D123" t="str">
            <v>m3</v>
          </cell>
          <cell r="E123">
            <v>6741.45</v>
          </cell>
        </row>
        <row r="125">
          <cell r="E125" t="str">
            <v>MONTO DE ESTA HOJA                  $</v>
          </cell>
        </row>
        <row r="128">
          <cell r="E128" t="str">
            <v>MONTO TOTAL ACUMULADO        $</v>
          </cell>
        </row>
        <row r="133">
          <cell r="E133" t="str">
            <v>FIRMA</v>
          </cell>
        </row>
        <row r="135">
          <cell r="D135" t="str">
            <v>m3</v>
          </cell>
          <cell r="E135">
            <v>250</v>
          </cell>
        </row>
        <row r="140">
          <cell r="D140" t="str">
            <v>m3</v>
          </cell>
          <cell r="E140">
            <v>1250</v>
          </cell>
        </row>
        <row r="144">
          <cell r="D144" t="str">
            <v>m3</v>
          </cell>
          <cell r="E144">
            <v>521.70000000000005</v>
          </cell>
        </row>
        <row r="145">
          <cell r="D145" t="str">
            <v>m3</v>
          </cell>
          <cell r="E145">
            <v>40</v>
          </cell>
        </row>
        <row r="152">
          <cell r="D152" t="str">
            <v>m</v>
          </cell>
          <cell r="E152">
            <v>788.75</v>
          </cell>
        </row>
        <row r="153">
          <cell r="D153" t="str">
            <v>m</v>
          </cell>
          <cell r="E153">
            <v>68.75</v>
          </cell>
        </row>
        <row r="154">
          <cell r="D154" t="str">
            <v>m</v>
          </cell>
          <cell r="E154">
            <v>558.75</v>
          </cell>
        </row>
        <row r="156">
          <cell r="D156" t="str">
            <v>m</v>
          </cell>
          <cell r="E156">
            <v>1510</v>
          </cell>
        </row>
        <row r="157">
          <cell r="D157" t="str">
            <v>m</v>
          </cell>
          <cell r="E157">
            <v>305</v>
          </cell>
        </row>
        <row r="161">
          <cell r="D161" t="str">
            <v>m3</v>
          </cell>
          <cell r="E161">
            <v>10000</v>
          </cell>
        </row>
        <row r="164">
          <cell r="D164" t="str">
            <v>m</v>
          </cell>
          <cell r="E164">
            <v>11150</v>
          </cell>
        </row>
        <row r="166">
          <cell r="E166" t="str">
            <v>MONTO DE ESTA HOJA                  $</v>
          </cell>
        </row>
        <row r="169">
          <cell r="E169" t="str">
            <v>MONTO TOTAL ACUMULADO        $</v>
          </cell>
        </row>
        <row r="174">
          <cell r="E174" t="str">
            <v>FIRMA</v>
          </cell>
        </row>
        <row r="176">
          <cell r="D176" t="str">
            <v>pza</v>
          </cell>
          <cell r="E176">
            <v>225</v>
          </cell>
        </row>
        <row r="178">
          <cell r="D178" t="str">
            <v>m3</v>
          </cell>
          <cell r="E178">
            <v>9840</v>
          </cell>
        </row>
        <row r="180">
          <cell r="D180" t="str">
            <v>pza</v>
          </cell>
          <cell r="E180">
            <v>113</v>
          </cell>
        </row>
        <row r="186">
          <cell r="D186" t="str">
            <v>m</v>
          </cell>
          <cell r="E186">
            <v>15195</v>
          </cell>
        </row>
        <row r="190">
          <cell r="D190" t="str">
            <v>m3</v>
          </cell>
          <cell r="E190">
            <v>2209</v>
          </cell>
        </row>
        <row r="192">
          <cell r="D192" t="str">
            <v>m3</v>
          </cell>
          <cell r="E192">
            <v>500</v>
          </cell>
        </row>
        <row r="196">
          <cell r="D196" t="str">
            <v>m</v>
          </cell>
          <cell r="E196">
            <v>60</v>
          </cell>
        </row>
        <row r="199">
          <cell r="D199" t="str">
            <v>m</v>
          </cell>
          <cell r="E199">
            <v>222</v>
          </cell>
        </row>
        <row r="204">
          <cell r="D204" t="str">
            <v>m2</v>
          </cell>
          <cell r="E204">
            <v>5000</v>
          </cell>
        </row>
        <row r="205">
          <cell r="D205" t="str">
            <v>m2</v>
          </cell>
          <cell r="E205">
            <v>2000</v>
          </cell>
        </row>
        <row r="207">
          <cell r="E207" t="str">
            <v>MONTO DE ESTA HOJA                  $</v>
          </cell>
        </row>
        <row r="210">
          <cell r="E210" t="str">
            <v>MONTO TOTAL ACUMULADO        $</v>
          </cell>
        </row>
        <row r="215">
          <cell r="E215" t="str">
            <v>FIRMA</v>
          </cell>
        </row>
        <row r="219">
          <cell r="D219" t="str">
            <v>pza</v>
          </cell>
          <cell r="E219">
            <v>60</v>
          </cell>
        </row>
        <row r="220">
          <cell r="D220" t="str">
            <v>m3</v>
          </cell>
          <cell r="E220">
            <v>150</v>
          </cell>
        </row>
        <row r="222">
          <cell r="D222" t="str">
            <v>m3</v>
          </cell>
          <cell r="E222">
            <v>500</v>
          </cell>
        </row>
        <row r="224">
          <cell r="D224" t="str">
            <v>m</v>
          </cell>
          <cell r="E224">
            <v>55000</v>
          </cell>
        </row>
        <row r="229">
          <cell r="D229" t="str">
            <v>m3</v>
          </cell>
          <cell r="E229">
            <v>11573</v>
          </cell>
        </row>
        <row r="230">
          <cell r="D230" t="str">
            <v>m3</v>
          </cell>
          <cell r="E230">
            <v>19616</v>
          </cell>
        </row>
        <row r="231">
          <cell r="D231" t="str">
            <v>m3</v>
          </cell>
          <cell r="E231">
            <v>22187</v>
          </cell>
        </row>
        <row r="232">
          <cell r="D232" t="str">
            <v>m3</v>
          </cell>
          <cell r="E232">
            <v>10170</v>
          </cell>
        </row>
        <row r="233">
          <cell r="D233" t="str">
            <v>m3</v>
          </cell>
          <cell r="E233">
            <v>16463</v>
          </cell>
        </row>
        <row r="235">
          <cell r="D235" t="str">
            <v>m3</v>
          </cell>
          <cell r="E235">
            <v>4266</v>
          </cell>
        </row>
        <row r="236">
          <cell r="D236" t="str">
            <v>m3</v>
          </cell>
          <cell r="E236">
            <v>7231</v>
          </cell>
        </row>
        <row r="237">
          <cell r="D237" t="str">
            <v>m3</v>
          </cell>
          <cell r="E237">
            <v>8179</v>
          </cell>
        </row>
        <row r="238">
          <cell r="D238" t="str">
            <v>m3</v>
          </cell>
          <cell r="E238">
            <v>3679</v>
          </cell>
        </row>
        <row r="239">
          <cell r="D239" t="str">
            <v>m3</v>
          </cell>
          <cell r="E239">
            <v>6070</v>
          </cell>
        </row>
        <row r="240">
          <cell r="D240" t="str">
            <v>m3</v>
          </cell>
          <cell r="E240">
            <v>38496</v>
          </cell>
        </row>
        <row r="245">
          <cell r="D245" t="str">
            <v>lt</v>
          </cell>
          <cell r="E245">
            <v>321272</v>
          </cell>
        </row>
        <row r="246">
          <cell r="D246" t="str">
            <v>lt</v>
          </cell>
          <cell r="E246">
            <v>527769</v>
          </cell>
        </row>
        <row r="248">
          <cell r="E248" t="str">
            <v>MONTO DE ESTA HOJA                  $</v>
          </cell>
        </row>
        <row r="251">
          <cell r="E251" t="str">
            <v>MONTO TOTAL ACUMULADO        $</v>
          </cell>
        </row>
        <row r="256">
          <cell r="E256" t="str">
            <v>FIRMA</v>
          </cell>
        </row>
        <row r="259">
          <cell r="D259" t="str">
            <v>kg</v>
          </cell>
          <cell r="E259">
            <v>3823577</v>
          </cell>
        </row>
        <row r="260">
          <cell r="D260" t="str">
            <v>kg</v>
          </cell>
          <cell r="E260">
            <v>3582888</v>
          </cell>
        </row>
        <row r="261">
          <cell r="D261" t="str">
            <v>kg</v>
          </cell>
          <cell r="E261">
            <v>1103255</v>
          </cell>
        </row>
        <row r="264">
          <cell r="D264" t="str">
            <v>kg</v>
          </cell>
          <cell r="E264">
            <v>74065</v>
          </cell>
        </row>
        <row r="265">
          <cell r="D265" t="str">
            <v>ha</v>
          </cell>
          <cell r="E265">
            <v>30</v>
          </cell>
        </row>
        <row r="269">
          <cell r="D269" t="str">
            <v>m3</v>
          </cell>
          <cell r="E269">
            <v>4163</v>
          </cell>
        </row>
        <row r="270">
          <cell r="D270" t="str">
            <v>m3</v>
          </cell>
          <cell r="E270">
            <v>7057</v>
          </cell>
        </row>
        <row r="271">
          <cell r="D271" t="str">
            <v>m3</v>
          </cell>
          <cell r="E271">
            <v>7982</v>
          </cell>
        </row>
        <row r="272">
          <cell r="D272" t="str">
            <v>m3</v>
          </cell>
          <cell r="E272">
            <v>3550</v>
          </cell>
        </row>
        <row r="273">
          <cell r="D273" t="str">
            <v>m3</v>
          </cell>
          <cell r="E273">
            <v>5923</v>
          </cell>
        </row>
        <row r="277">
          <cell r="D277" t="str">
            <v>m3</v>
          </cell>
          <cell r="E277">
            <v>2096</v>
          </cell>
        </row>
        <row r="278">
          <cell r="D278" t="str">
            <v>m3</v>
          </cell>
          <cell r="E278">
            <v>4697</v>
          </cell>
        </row>
        <row r="279">
          <cell r="D279" t="str">
            <v>m3</v>
          </cell>
          <cell r="E279">
            <v>1733</v>
          </cell>
        </row>
        <row r="283">
          <cell r="D283" t="str">
            <v>m3-km</v>
          </cell>
          <cell r="E283">
            <v>75888</v>
          </cell>
        </row>
        <row r="284">
          <cell r="D284" t="str">
            <v>m3-km</v>
          </cell>
          <cell r="E284">
            <v>175366</v>
          </cell>
        </row>
        <row r="285">
          <cell r="D285" t="str">
            <v>m3-km</v>
          </cell>
          <cell r="E285">
            <v>274806</v>
          </cell>
        </row>
        <row r="286">
          <cell r="D286" t="str">
            <v>m3-km</v>
          </cell>
          <cell r="E286">
            <v>305086</v>
          </cell>
        </row>
        <row r="287">
          <cell r="D287" t="str">
            <v>m3-km</v>
          </cell>
          <cell r="E287">
            <v>101772</v>
          </cell>
        </row>
        <row r="289">
          <cell r="E289" t="str">
            <v>MONTO DE ESTA HOJA                  $</v>
          </cell>
        </row>
        <row r="292">
          <cell r="E292" t="str">
            <v>MONTO TOTAL ACUMULADO        $</v>
          </cell>
        </row>
        <row r="297">
          <cell r="E297" t="str">
            <v>FIRMA</v>
          </cell>
        </row>
        <row r="300">
          <cell r="D300" t="str">
            <v>m3-km</v>
          </cell>
          <cell r="E300">
            <v>27974</v>
          </cell>
        </row>
        <row r="301">
          <cell r="D301" t="str">
            <v>m3-km</v>
          </cell>
          <cell r="E301">
            <v>64645</v>
          </cell>
        </row>
        <row r="302">
          <cell r="D302" t="str">
            <v>m3-km</v>
          </cell>
          <cell r="E302">
            <v>101301</v>
          </cell>
        </row>
        <row r="303">
          <cell r="D303" t="str">
            <v>m3-km</v>
          </cell>
          <cell r="E303">
            <v>110377</v>
          </cell>
        </row>
        <row r="304">
          <cell r="D304" t="str">
            <v>m3-km</v>
          </cell>
          <cell r="E304">
            <v>37516</v>
          </cell>
        </row>
        <row r="307">
          <cell r="D307" t="str">
            <v>m3-km</v>
          </cell>
          <cell r="E307">
            <v>27300</v>
          </cell>
        </row>
        <row r="308">
          <cell r="D308" t="str">
            <v>m3-km</v>
          </cell>
          <cell r="E308">
            <v>63087</v>
          </cell>
        </row>
        <row r="309">
          <cell r="D309" t="str">
            <v>m3-km</v>
          </cell>
          <cell r="E309">
            <v>98860</v>
          </cell>
        </row>
        <row r="310">
          <cell r="D310" t="str">
            <v>m3-km</v>
          </cell>
          <cell r="E310">
            <v>106508</v>
          </cell>
        </row>
        <row r="311">
          <cell r="D311" t="str">
            <v>m3-km</v>
          </cell>
          <cell r="E311">
            <v>36612</v>
          </cell>
        </row>
        <row r="314">
          <cell r="D314" t="str">
            <v>m3-km</v>
          </cell>
          <cell r="E314">
            <v>18752</v>
          </cell>
        </row>
        <row r="315">
          <cell r="D315" t="str">
            <v>m3-km</v>
          </cell>
          <cell r="E315">
            <v>60982</v>
          </cell>
        </row>
        <row r="316">
          <cell r="D316" t="str">
            <v>m3-km</v>
          </cell>
          <cell r="E316">
            <v>10583</v>
          </cell>
        </row>
        <row r="320">
          <cell r="E320" t="str">
            <v xml:space="preserve"> </v>
          </cell>
        </row>
        <row r="321">
          <cell r="E321" t="str">
            <v xml:space="preserve"> </v>
          </cell>
        </row>
        <row r="322">
          <cell r="E322" t="str">
            <v xml:space="preserve"> </v>
          </cell>
        </row>
        <row r="323">
          <cell r="D323" t="str">
            <v>m</v>
          </cell>
          <cell r="E323">
            <v>517.4</v>
          </cell>
        </row>
        <row r="325">
          <cell r="E325" t="str">
            <v xml:space="preserve"> </v>
          </cell>
        </row>
        <row r="328">
          <cell r="D328" t="str">
            <v>m3</v>
          </cell>
          <cell r="E328">
            <v>10967.72</v>
          </cell>
        </row>
        <row r="329">
          <cell r="E329" t="str">
            <v xml:space="preserve"> </v>
          </cell>
        </row>
        <row r="330">
          <cell r="E330" t="str">
            <v>MONTO DE ESTA HOJA                  $</v>
          </cell>
        </row>
        <row r="333">
          <cell r="E333" t="str">
            <v>MONTO TOTAL ACUMULADO        $</v>
          </cell>
        </row>
        <row r="338">
          <cell r="E338" t="str">
            <v>FIRMA</v>
          </cell>
        </row>
        <row r="340">
          <cell r="D340" t="str">
            <v>m3</v>
          </cell>
          <cell r="E340">
            <v>7886.42</v>
          </cell>
        </row>
        <row r="345">
          <cell r="D345" t="str">
            <v>m3</v>
          </cell>
          <cell r="E345">
            <v>555</v>
          </cell>
        </row>
        <row r="349">
          <cell r="D349" t="str">
            <v>m3</v>
          </cell>
          <cell r="E349">
            <v>216</v>
          </cell>
        </row>
        <row r="351">
          <cell r="D351" t="str">
            <v>m3</v>
          </cell>
          <cell r="E351">
            <v>128.12</v>
          </cell>
        </row>
        <row r="352">
          <cell r="D352" t="str">
            <v>m3</v>
          </cell>
          <cell r="E352">
            <v>750.22</v>
          </cell>
        </row>
        <row r="353">
          <cell r="D353" t="str">
            <v>m3</v>
          </cell>
          <cell r="E353">
            <v>128.12</v>
          </cell>
        </row>
        <row r="354">
          <cell r="D354" t="str">
            <v>m3</v>
          </cell>
          <cell r="E354">
            <v>117.2</v>
          </cell>
        </row>
        <row r="355">
          <cell r="D355" t="str">
            <v>m3</v>
          </cell>
          <cell r="E355">
            <v>1968.59</v>
          </cell>
        </row>
        <row r="356">
          <cell r="D356" t="str">
            <v>m3</v>
          </cell>
          <cell r="E356">
            <v>200.5</v>
          </cell>
        </row>
        <row r="357">
          <cell r="D357" t="str">
            <v>m3</v>
          </cell>
          <cell r="E357">
            <v>1856.34</v>
          </cell>
        </row>
        <row r="359">
          <cell r="D359" t="str">
            <v>m3</v>
          </cell>
          <cell r="E359">
            <v>555</v>
          </cell>
        </row>
        <row r="362">
          <cell r="D362" t="str">
            <v>kg</v>
          </cell>
          <cell r="E362">
            <v>493111</v>
          </cell>
        </row>
        <row r="365">
          <cell r="D365" t="str">
            <v>m3</v>
          </cell>
          <cell r="E365">
            <v>400</v>
          </cell>
        </row>
        <row r="371">
          <cell r="E371" t="str">
            <v>MONTO DE ESTA HOJA                  $</v>
          </cell>
        </row>
        <row r="374">
          <cell r="E374" t="str">
            <v>MONTO TOTAL ACUMULADO        $</v>
          </cell>
        </row>
        <row r="379">
          <cell r="E379" t="str">
            <v>FIRMA</v>
          </cell>
        </row>
        <row r="381">
          <cell r="D381" t="str">
            <v>m3</v>
          </cell>
          <cell r="E381">
            <v>100.6</v>
          </cell>
        </row>
        <row r="382">
          <cell r="D382" t="str">
            <v>m3</v>
          </cell>
          <cell r="E382">
            <v>842.29</v>
          </cell>
        </row>
        <row r="383">
          <cell r="D383" t="str">
            <v>m3</v>
          </cell>
          <cell r="E383">
            <v>1123.24</v>
          </cell>
        </row>
        <row r="386">
          <cell r="D386" t="str">
            <v>kg</v>
          </cell>
          <cell r="E386">
            <v>18406.54</v>
          </cell>
        </row>
        <row r="387">
          <cell r="D387" t="str">
            <v>m2</v>
          </cell>
          <cell r="E387">
            <v>154.93</v>
          </cell>
        </row>
        <row r="388">
          <cell r="D388" t="str">
            <v>m2</v>
          </cell>
          <cell r="E388">
            <v>219.44</v>
          </cell>
        </row>
        <row r="389">
          <cell r="D389" t="str">
            <v>dm2</v>
          </cell>
          <cell r="E389">
            <v>610.91999999999996</v>
          </cell>
        </row>
        <row r="391">
          <cell r="D391" t="str">
            <v>m3</v>
          </cell>
          <cell r="E391">
            <v>2052.8000000000002</v>
          </cell>
        </row>
        <row r="392">
          <cell r="D392" t="str">
            <v>m3</v>
          </cell>
          <cell r="E392">
            <v>252.5</v>
          </cell>
        </row>
        <row r="394">
          <cell r="D394" t="str">
            <v>m3</v>
          </cell>
          <cell r="E394">
            <v>191.7</v>
          </cell>
        </row>
        <row r="395">
          <cell r="D395" t="str">
            <v>dm3</v>
          </cell>
          <cell r="E395">
            <v>1823.1</v>
          </cell>
        </row>
        <row r="398">
          <cell r="D398" t="str">
            <v>pza</v>
          </cell>
          <cell r="E398">
            <v>420</v>
          </cell>
        </row>
        <row r="401">
          <cell r="D401" t="str">
            <v>kg</v>
          </cell>
          <cell r="E401">
            <v>480436.7</v>
          </cell>
        </row>
        <row r="404">
          <cell r="D404" t="str">
            <v>kg</v>
          </cell>
          <cell r="E404">
            <v>153610</v>
          </cell>
        </row>
        <row r="407">
          <cell r="D407" t="str">
            <v>kg</v>
          </cell>
          <cell r="E407">
            <v>6036.8</v>
          </cell>
        </row>
        <row r="409">
          <cell r="D409" t="str">
            <v>kg</v>
          </cell>
          <cell r="E409">
            <v>1144</v>
          </cell>
        </row>
        <row r="412">
          <cell r="E412" t="str">
            <v>MONTO DE ESTA HOJA                  $</v>
          </cell>
        </row>
        <row r="415">
          <cell r="E415" t="str">
            <v>MONTO TOTAL ACUMULADO        $</v>
          </cell>
        </row>
        <row r="420">
          <cell r="E420" t="str">
            <v>FIRMA</v>
          </cell>
        </row>
        <row r="422">
          <cell r="D422" t="str">
            <v>m</v>
          </cell>
          <cell r="E422">
            <v>1266.04</v>
          </cell>
        </row>
        <row r="424">
          <cell r="D424" t="str">
            <v>m</v>
          </cell>
          <cell r="E424">
            <v>110.2</v>
          </cell>
        </row>
        <row r="428">
          <cell r="D428" t="str">
            <v>m3</v>
          </cell>
          <cell r="E428">
            <v>213.7</v>
          </cell>
        </row>
        <row r="434">
          <cell r="D434" t="str">
            <v>m3</v>
          </cell>
          <cell r="E434">
            <v>9427.5</v>
          </cell>
        </row>
        <row r="439">
          <cell r="D439" t="str">
            <v>m3</v>
          </cell>
          <cell r="E439">
            <v>103909.7</v>
          </cell>
        </row>
        <row r="444">
          <cell r="D444" t="str">
            <v>m3</v>
          </cell>
          <cell r="E444">
            <v>2925.6</v>
          </cell>
        </row>
        <row r="445">
          <cell r="D445" t="str">
            <v>m3</v>
          </cell>
          <cell r="E445">
            <v>118.8</v>
          </cell>
        </row>
        <row r="448">
          <cell r="D448" t="str">
            <v>kg</v>
          </cell>
          <cell r="E448">
            <v>20344.400000000001</v>
          </cell>
        </row>
        <row r="449">
          <cell r="D449" t="str">
            <v>kg</v>
          </cell>
          <cell r="E449">
            <v>10125</v>
          </cell>
        </row>
        <row r="451">
          <cell r="E451" t="str">
            <v xml:space="preserve"> </v>
          </cell>
        </row>
        <row r="452">
          <cell r="E452" t="str">
            <v xml:space="preserve"> </v>
          </cell>
        </row>
        <row r="453">
          <cell r="E453" t="str">
            <v>MONTO DE ESTA HOJA                  $</v>
          </cell>
        </row>
        <row r="456">
          <cell r="E456" t="str">
            <v>MONTO TOTAL ACUMULADO        $</v>
          </cell>
        </row>
        <row r="461">
          <cell r="E461" t="str">
            <v>FIRMA</v>
          </cell>
        </row>
        <row r="463">
          <cell r="E463" t="str">
            <v xml:space="preserve"> </v>
          </cell>
        </row>
        <row r="464">
          <cell r="D464" t="str">
            <v>m3</v>
          </cell>
          <cell r="E464">
            <v>59</v>
          </cell>
        </row>
        <row r="467">
          <cell r="D467" t="str">
            <v>m</v>
          </cell>
          <cell r="E467">
            <v>1982.1</v>
          </cell>
        </row>
        <row r="470">
          <cell r="D470" t="str">
            <v>m3</v>
          </cell>
          <cell r="E470">
            <v>2250.4</v>
          </cell>
        </row>
        <row r="472">
          <cell r="D472" t="str">
            <v>m3</v>
          </cell>
          <cell r="E472">
            <v>1595.35</v>
          </cell>
        </row>
        <row r="478">
          <cell r="D478" t="str">
            <v>lt</v>
          </cell>
          <cell r="E478">
            <v>4601.8</v>
          </cell>
        </row>
        <row r="482">
          <cell r="D482" t="str">
            <v>m3</v>
          </cell>
          <cell r="E482">
            <v>197.3</v>
          </cell>
        </row>
        <row r="487">
          <cell r="D487" t="str">
            <v>m</v>
          </cell>
          <cell r="E487">
            <v>206</v>
          </cell>
        </row>
        <row r="489">
          <cell r="D489" t="str">
            <v>m</v>
          </cell>
          <cell r="E489">
            <v>11200</v>
          </cell>
        </row>
        <row r="490">
          <cell r="D490" t="str">
            <v>m</v>
          </cell>
          <cell r="E490">
            <v>4100</v>
          </cell>
        </row>
        <row r="492">
          <cell r="D492" t="str">
            <v>m</v>
          </cell>
          <cell r="E492">
            <v>4200</v>
          </cell>
        </row>
        <row r="493">
          <cell r="D493" t="str">
            <v>m</v>
          </cell>
          <cell r="E493">
            <v>1150</v>
          </cell>
        </row>
        <row r="494">
          <cell r="E494" t="str">
            <v>MONTO DE ESTA HOJA                  $</v>
          </cell>
        </row>
        <row r="497">
          <cell r="E497" t="str">
            <v>MONTO TOTAL ACUMULADO        $</v>
          </cell>
        </row>
        <row r="502">
          <cell r="E502" t="str">
            <v>FIRMA</v>
          </cell>
        </row>
        <row r="504">
          <cell r="D504" t="str">
            <v>m</v>
          </cell>
          <cell r="E504">
            <v>300</v>
          </cell>
        </row>
        <row r="506">
          <cell r="D506" t="str">
            <v>m</v>
          </cell>
          <cell r="E506">
            <v>140</v>
          </cell>
        </row>
        <row r="508">
          <cell r="D508" t="str">
            <v>m</v>
          </cell>
          <cell r="E508">
            <v>968.4</v>
          </cell>
        </row>
        <row r="509">
          <cell r="D509" t="str">
            <v>m</v>
          </cell>
          <cell r="E509">
            <v>2300</v>
          </cell>
        </row>
        <row r="510">
          <cell r="D510" t="str">
            <v>m</v>
          </cell>
          <cell r="E510">
            <v>33000</v>
          </cell>
        </row>
        <row r="512">
          <cell r="D512" t="str">
            <v>m</v>
          </cell>
          <cell r="E512">
            <v>10380</v>
          </cell>
        </row>
        <row r="514">
          <cell r="D514" t="str">
            <v>m</v>
          </cell>
          <cell r="E514">
            <v>294</v>
          </cell>
        </row>
        <row r="516">
          <cell r="D516" t="str">
            <v>m</v>
          </cell>
          <cell r="E516">
            <v>950</v>
          </cell>
        </row>
        <row r="519">
          <cell r="D519" t="str">
            <v>pza</v>
          </cell>
          <cell r="E519">
            <v>2</v>
          </cell>
        </row>
        <row r="520">
          <cell r="D520" t="str">
            <v>pza</v>
          </cell>
          <cell r="E520">
            <v>2</v>
          </cell>
        </row>
        <row r="521">
          <cell r="D521" t="str">
            <v>pza</v>
          </cell>
          <cell r="E521">
            <v>3</v>
          </cell>
        </row>
        <row r="522">
          <cell r="D522" t="str">
            <v>pza</v>
          </cell>
          <cell r="E522">
            <v>4</v>
          </cell>
        </row>
        <row r="524">
          <cell r="D524" t="str">
            <v>pza</v>
          </cell>
          <cell r="E524">
            <v>7</v>
          </cell>
        </row>
        <row r="526">
          <cell r="D526" t="str">
            <v>pza</v>
          </cell>
          <cell r="E526">
            <v>4</v>
          </cell>
        </row>
        <row r="527">
          <cell r="D527" t="str">
            <v>pza</v>
          </cell>
          <cell r="E527">
            <v>8</v>
          </cell>
        </row>
        <row r="528">
          <cell r="D528" t="str">
            <v>pza</v>
          </cell>
          <cell r="E528">
            <v>16</v>
          </cell>
        </row>
        <row r="529">
          <cell r="D529" t="str">
            <v>pza</v>
          </cell>
          <cell r="E529">
            <v>3</v>
          </cell>
        </row>
        <row r="530">
          <cell r="D530" t="str">
            <v>pza</v>
          </cell>
          <cell r="E530">
            <v>4</v>
          </cell>
        </row>
        <row r="531">
          <cell r="D531" t="str">
            <v>pza</v>
          </cell>
          <cell r="E531">
            <v>4</v>
          </cell>
        </row>
        <row r="532">
          <cell r="D532" t="str">
            <v>pza</v>
          </cell>
          <cell r="E532">
            <v>2</v>
          </cell>
        </row>
        <row r="533">
          <cell r="D533" t="str">
            <v>pza</v>
          </cell>
          <cell r="E533">
            <v>1</v>
          </cell>
        </row>
        <row r="534">
          <cell r="D534" t="str">
            <v>pza</v>
          </cell>
          <cell r="E534">
            <v>2</v>
          </cell>
        </row>
        <row r="535">
          <cell r="E535" t="str">
            <v>MONTO DE ESTA HOJA                  $</v>
          </cell>
        </row>
        <row r="538">
          <cell r="E538" t="str">
            <v>MONTO TOTAL ACUMULADO        $</v>
          </cell>
        </row>
        <row r="543">
          <cell r="E543" t="str">
            <v>FIRMA</v>
          </cell>
        </row>
        <row r="546">
          <cell r="D546" t="str">
            <v>pza</v>
          </cell>
          <cell r="E546">
            <v>3</v>
          </cell>
        </row>
        <row r="548">
          <cell r="D548" t="str">
            <v>pza</v>
          </cell>
          <cell r="E548">
            <v>4</v>
          </cell>
        </row>
        <row r="549">
          <cell r="D549" t="str">
            <v>pza</v>
          </cell>
          <cell r="E549">
            <v>1</v>
          </cell>
        </row>
        <row r="550">
          <cell r="D550" t="str">
            <v>pza</v>
          </cell>
          <cell r="E550">
            <v>8</v>
          </cell>
        </row>
        <row r="552">
          <cell r="D552" t="str">
            <v>pza</v>
          </cell>
          <cell r="E552">
            <v>16</v>
          </cell>
        </row>
        <row r="553">
          <cell r="D553" t="str">
            <v>pza</v>
          </cell>
          <cell r="E553">
            <v>7</v>
          </cell>
        </row>
        <row r="554">
          <cell r="D554" t="str">
            <v>pza</v>
          </cell>
          <cell r="E554">
            <v>2</v>
          </cell>
        </row>
        <row r="556">
          <cell r="D556" t="str">
            <v>pza</v>
          </cell>
          <cell r="E556">
            <v>4</v>
          </cell>
        </row>
        <row r="558">
          <cell r="D558" t="str">
            <v>pza</v>
          </cell>
          <cell r="E558">
            <v>14</v>
          </cell>
        </row>
        <row r="559">
          <cell r="D559" t="str">
            <v>pza</v>
          </cell>
          <cell r="E559">
            <v>2</v>
          </cell>
        </row>
        <row r="560">
          <cell r="D560" t="str">
            <v>pza</v>
          </cell>
          <cell r="E560">
            <v>2</v>
          </cell>
        </row>
        <row r="561">
          <cell r="D561" t="str">
            <v>pza</v>
          </cell>
          <cell r="E561">
            <v>7</v>
          </cell>
        </row>
        <row r="562">
          <cell r="D562" t="str">
            <v>pza</v>
          </cell>
          <cell r="E562">
            <v>31</v>
          </cell>
        </row>
        <row r="564">
          <cell r="D564" t="str">
            <v>pza</v>
          </cell>
          <cell r="E564">
            <v>8</v>
          </cell>
        </row>
        <row r="565">
          <cell r="D565" t="str">
            <v>pza</v>
          </cell>
          <cell r="E565">
            <v>1</v>
          </cell>
        </row>
        <row r="566">
          <cell r="D566" t="str">
            <v>pza</v>
          </cell>
          <cell r="E566">
            <v>3</v>
          </cell>
        </row>
        <row r="567">
          <cell r="D567" t="str">
            <v>pza</v>
          </cell>
          <cell r="E567">
            <v>4</v>
          </cell>
        </row>
        <row r="568">
          <cell r="D568" t="str">
            <v>pza</v>
          </cell>
          <cell r="E568">
            <v>3</v>
          </cell>
        </row>
        <row r="570">
          <cell r="D570" t="str">
            <v>pza</v>
          </cell>
          <cell r="E570">
            <v>4</v>
          </cell>
        </row>
        <row r="571">
          <cell r="D571" t="str">
            <v>pza</v>
          </cell>
          <cell r="E571">
            <v>7</v>
          </cell>
        </row>
        <row r="572">
          <cell r="D572" t="str">
            <v>pza</v>
          </cell>
          <cell r="E572">
            <v>3</v>
          </cell>
        </row>
        <row r="573">
          <cell r="D573" t="str">
            <v>pza</v>
          </cell>
          <cell r="E573">
            <v>2</v>
          </cell>
        </row>
        <row r="574">
          <cell r="D574" t="str">
            <v>pza</v>
          </cell>
          <cell r="E574">
            <v>3</v>
          </cell>
        </row>
        <row r="575">
          <cell r="D575" t="str">
            <v>pza</v>
          </cell>
          <cell r="E575">
            <v>3</v>
          </cell>
        </row>
        <row r="576">
          <cell r="E576" t="str">
            <v>MONTO DE ESTA HOJA                  $</v>
          </cell>
        </row>
        <row r="579">
          <cell r="E579" t="str">
            <v>MONTO TOTAL ACUMULADO        $</v>
          </cell>
        </row>
        <row r="584">
          <cell r="E584" t="str">
            <v>FIRMA</v>
          </cell>
        </row>
        <row r="587">
          <cell r="D587" t="str">
            <v>pza</v>
          </cell>
          <cell r="E587">
            <v>2</v>
          </cell>
        </row>
        <row r="588">
          <cell r="D588" t="str">
            <v>pza</v>
          </cell>
          <cell r="E588">
            <v>2</v>
          </cell>
        </row>
        <row r="589">
          <cell r="D589" t="str">
            <v>pza</v>
          </cell>
          <cell r="E589">
            <v>1</v>
          </cell>
        </row>
        <row r="591">
          <cell r="D591" t="str">
            <v>pza</v>
          </cell>
          <cell r="E591">
            <v>6</v>
          </cell>
        </row>
        <row r="592">
          <cell r="D592" t="str">
            <v>pza</v>
          </cell>
          <cell r="E592">
            <v>10</v>
          </cell>
        </row>
        <row r="595">
          <cell r="D595" t="str">
            <v>pza</v>
          </cell>
          <cell r="E595">
            <v>1</v>
          </cell>
        </row>
        <row r="596">
          <cell r="D596" t="str">
            <v>pza</v>
          </cell>
          <cell r="E596">
            <v>2</v>
          </cell>
        </row>
        <row r="597">
          <cell r="D597" t="str">
            <v>pza</v>
          </cell>
          <cell r="E597">
            <v>2</v>
          </cell>
        </row>
        <row r="598">
          <cell r="D598" t="str">
            <v>pza</v>
          </cell>
          <cell r="E598">
            <v>2</v>
          </cell>
        </row>
        <row r="600">
          <cell r="D600" t="str">
            <v>m</v>
          </cell>
          <cell r="E600">
            <v>13000</v>
          </cell>
        </row>
        <row r="601">
          <cell r="D601" t="str">
            <v>pza</v>
          </cell>
          <cell r="E601">
            <v>7</v>
          </cell>
        </row>
        <row r="604">
          <cell r="D604" t="str">
            <v>pza</v>
          </cell>
          <cell r="E604">
            <v>1256</v>
          </cell>
        </row>
        <row r="605">
          <cell r="D605" t="str">
            <v xml:space="preserve"> </v>
          </cell>
          <cell r="E605" t="str">
            <v xml:space="preserve"> </v>
          </cell>
        </row>
        <row r="606">
          <cell r="D606" t="str">
            <v>pza</v>
          </cell>
          <cell r="E606">
            <v>2330</v>
          </cell>
        </row>
        <row r="610">
          <cell r="D610" t="str">
            <v>pza</v>
          </cell>
          <cell r="E610">
            <v>820</v>
          </cell>
        </row>
        <row r="612">
          <cell r="D612" t="str">
            <v>pza</v>
          </cell>
          <cell r="E612">
            <v>30</v>
          </cell>
        </row>
        <row r="614">
          <cell r="D614" t="str">
            <v>pza</v>
          </cell>
          <cell r="E614">
            <v>420</v>
          </cell>
        </row>
        <row r="616">
          <cell r="D616" t="str">
            <v>pza</v>
          </cell>
          <cell r="E616">
            <v>720</v>
          </cell>
        </row>
        <row r="617">
          <cell r="E617" t="str">
            <v>MONTO DE ESTA HOJA                  $</v>
          </cell>
        </row>
        <row r="620">
          <cell r="E620" t="str">
            <v>MONTO TOTAL ACUMULADO        $</v>
          </cell>
        </row>
        <row r="625">
          <cell r="E625" t="str">
            <v>FIRMA</v>
          </cell>
        </row>
        <row r="628">
          <cell r="D628" t="str">
            <v>pza</v>
          </cell>
          <cell r="E628">
            <v>2200</v>
          </cell>
        </row>
        <row r="630">
          <cell r="D630" t="str">
            <v>pza</v>
          </cell>
          <cell r="E630">
            <v>1046</v>
          </cell>
        </row>
        <row r="632">
          <cell r="D632" t="str">
            <v>pza</v>
          </cell>
          <cell r="E632">
            <v>46</v>
          </cell>
        </row>
        <row r="633">
          <cell r="D633" t="str">
            <v>pza</v>
          </cell>
          <cell r="E633">
            <v>95</v>
          </cell>
        </row>
      </sheetData>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 val="DATOS"/>
      <sheetName val="Forma E-7"/>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Forma E-7"/>
      <sheetName val="Indice"/>
      <sheetName val="Concentrado"/>
      <sheetName val="Ppto."/>
      <sheetName val="Av. Físico-Financ."/>
      <sheetName val="Volúmenes"/>
      <sheetName val="Hoja2"/>
      <sheetName val="Hoja3"/>
    </sheetNames>
    <sheetDataSet>
      <sheetData sheetId="0"/>
      <sheetData sheetId="1" refreshError="1">
        <row r="16">
          <cell r="D16" t="str">
            <v>m</v>
          </cell>
        </row>
        <row r="20">
          <cell r="D20" t="str">
            <v>m3</v>
          </cell>
        </row>
        <row r="22">
          <cell r="D22" t="str">
            <v>m3</v>
          </cell>
        </row>
        <row r="27">
          <cell r="D27" t="str">
            <v>m3</v>
          </cell>
        </row>
        <row r="31">
          <cell r="D31" t="str">
            <v>m3</v>
          </cell>
        </row>
        <row r="33">
          <cell r="D33" t="str">
            <v>m3</v>
          </cell>
        </row>
        <row r="34">
          <cell r="D34" t="str">
            <v>m3</v>
          </cell>
        </row>
        <row r="36">
          <cell r="D36" t="str">
            <v>m3</v>
          </cell>
        </row>
        <row r="49">
          <cell r="D49" t="str">
            <v>kg</v>
          </cell>
        </row>
        <row r="55">
          <cell r="D55" t="str">
            <v>m3</v>
          </cell>
        </row>
        <row r="56">
          <cell r="D56" t="str">
            <v>m3</v>
          </cell>
        </row>
        <row r="57">
          <cell r="D57" t="str">
            <v>m3</v>
          </cell>
        </row>
        <row r="60">
          <cell r="D60" t="str">
            <v>kg</v>
          </cell>
        </row>
        <row r="61">
          <cell r="D61" t="str">
            <v>m2</v>
          </cell>
        </row>
        <row r="62">
          <cell r="D62" t="str">
            <v>dm2</v>
          </cell>
        </row>
        <row r="63">
          <cell r="D63" t="str">
            <v>m</v>
          </cell>
        </row>
        <row r="65">
          <cell r="D65" t="str">
            <v>m3</v>
          </cell>
        </row>
        <row r="66">
          <cell r="D66" t="str">
            <v>dm3</v>
          </cell>
        </row>
        <row r="69">
          <cell r="D69" t="str">
            <v>pza</v>
          </cell>
        </row>
        <row r="72">
          <cell r="D72" t="str">
            <v>kg</v>
          </cell>
        </row>
        <row r="75">
          <cell r="D75" t="str">
            <v>kg</v>
          </cell>
        </row>
        <row r="88">
          <cell r="D88" t="str">
            <v>kg</v>
          </cell>
        </row>
        <row r="90">
          <cell r="D90" t="str">
            <v>kg</v>
          </cell>
        </row>
        <row r="95">
          <cell r="D95" t="str">
            <v>m</v>
          </cell>
        </row>
        <row r="97">
          <cell r="D97" t="str">
            <v>m</v>
          </cell>
        </row>
        <row r="99">
          <cell r="D99" t="str">
            <v>m</v>
          </cell>
        </row>
        <row r="103">
          <cell r="D103" t="str">
            <v>m3</v>
          </cell>
        </row>
        <row r="110">
          <cell r="D110" t="str">
            <v>m3</v>
          </cell>
        </row>
        <row r="111">
          <cell r="D111" t="str">
            <v>m3</v>
          </cell>
        </row>
        <row r="113">
          <cell r="D113" t="str">
            <v>m3</v>
          </cell>
        </row>
        <row r="128">
          <cell r="D128" t="str">
            <v>m3</v>
          </cell>
        </row>
        <row r="129">
          <cell r="D129" t="str">
            <v>m3</v>
          </cell>
        </row>
        <row r="132">
          <cell r="D132" t="str">
            <v>kg</v>
          </cell>
        </row>
        <row r="133">
          <cell r="D133" t="str">
            <v>m2</v>
          </cell>
        </row>
        <row r="137">
          <cell r="D137" t="str">
            <v>m</v>
          </cell>
        </row>
        <row r="141">
          <cell r="D141" t="str">
            <v>m3</v>
          </cell>
        </row>
        <row r="145">
          <cell r="D145" t="str">
            <v>m</v>
          </cell>
        </row>
        <row r="148">
          <cell r="D148" t="str">
            <v>m3</v>
          </cell>
        </row>
        <row r="150">
          <cell r="D150" t="str">
            <v>m3</v>
          </cell>
        </row>
        <row r="167">
          <cell r="D167" t="str">
            <v>lt</v>
          </cell>
        </row>
        <row r="171">
          <cell r="D171" t="str">
            <v>m3</v>
          </cell>
        </row>
      </sheetData>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Hoja1"/>
      <sheetName val="INDIRECT 2"/>
      <sheetName val="INDIRECTOS"/>
      <sheetName val="f)Financiamiento"/>
      <sheetName val="UTIL"/>
      <sheetName val="TOTAL (4)"/>
      <sheetName val="TOTAL (5)"/>
      <sheetName val="prog"/>
      <sheetName val="Hoja3 (3)"/>
      <sheetName val="Hoja3 (4)"/>
      <sheetName val="Hoja3 (5)"/>
      <sheetName val="Hoja3 (6)"/>
    </sheetNames>
    <sheetDataSet>
      <sheetData sheetId="0"/>
      <sheetData sheetId="1">
        <row r="2">
          <cell r="C2" t="str">
            <v>DIRECCION GENERAL DE TRANSPORTE FERROVIARIO Y MULTIMODAL</v>
          </cell>
        </row>
        <row r="4">
          <cell r="C4" t="str">
            <v>INVITACIÓN A CUANDO MENOS TRES PERSONAS No. IO-009000988-N39-2014</v>
          </cell>
        </row>
        <row r="5">
          <cell r="C5">
            <v>41865</v>
          </cell>
        </row>
        <row r="6">
          <cell r="C6">
            <v>42704</v>
          </cell>
        </row>
        <row r="7">
          <cell r="C7" t="str">
            <v xml:space="preserve">840 DÍAS NATURALES </v>
          </cell>
        </row>
        <row r="8">
          <cell r="C8" t="str">
            <v>TRIADA CONSULTORES, S. A. DE C. V.</v>
          </cell>
        </row>
        <row r="9">
          <cell r="C9" t="str">
            <v>ING. JOSÉ MARIO ENRÍQUEZ GARZA</v>
          </cell>
        </row>
        <row r="10">
          <cell r="C10" t="str">
            <v>REPRESENTANTE LEGAL</v>
          </cell>
        </row>
        <row r="11">
          <cell r="C11">
            <v>41858</v>
          </cell>
        </row>
      </sheetData>
      <sheetData sheetId="2"/>
      <sheetData sheetId="3">
        <row r="13">
          <cell r="D13">
            <v>117039685.06</v>
          </cell>
        </row>
      </sheetData>
      <sheetData sheetId="4"/>
      <sheetData sheetId="5"/>
      <sheetData sheetId="6"/>
      <sheetData sheetId="7"/>
      <sheetData sheetId="8"/>
      <sheetData sheetId="9"/>
      <sheetData sheetId="10"/>
      <sheetData sheetId="11">
        <row r="40">
          <cell r="H40">
            <v>69118</v>
          </cell>
        </row>
        <row r="42">
          <cell r="H42">
            <v>11000</v>
          </cell>
        </row>
        <row r="44">
          <cell r="H44">
            <v>11000</v>
          </cell>
        </row>
        <row r="46">
          <cell r="H46">
            <v>2750</v>
          </cell>
        </row>
        <row r="50">
          <cell r="H50">
            <v>11000</v>
          </cell>
        </row>
        <row r="51">
          <cell r="H51">
            <v>16500</v>
          </cell>
        </row>
        <row r="52">
          <cell r="H52">
            <v>31808</v>
          </cell>
        </row>
        <row r="54">
          <cell r="H54">
            <v>11000</v>
          </cell>
        </row>
        <row r="56">
          <cell r="H56">
            <v>30300</v>
          </cell>
        </row>
        <row r="77">
          <cell r="H77">
            <v>153739</v>
          </cell>
        </row>
        <row r="79">
          <cell r="H79">
            <v>16504</v>
          </cell>
        </row>
        <row r="81">
          <cell r="H81">
            <v>5500</v>
          </cell>
        </row>
        <row r="83">
          <cell r="H83">
            <v>2750</v>
          </cell>
        </row>
        <row r="87">
          <cell r="H87">
            <v>11000</v>
          </cell>
        </row>
        <row r="88">
          <cell r="H88">
            <v>16500</v>
          </cell>
        </row>
        <row r="89">
          <cell r="H89">
            <v>5500</v>
          </cell>
        </row>
        <row r="91">
          <cell r="H91">
            <v>31300</v>
          </cell>
        </row>
        <row r="109">
          <cell r="H109">
            <v>32389</v>
          </cell>
        </row>
        <row r="111">
          <cell r="H111">
            <v>5500</v>
          </cell>
        </row>
        <row r="113">
          <cell r="H113">
            <v>5500</v>
          </cell>
        </row>
        <row r="130">
          <cell r="H130">
            <v>11000</v>
          </cell>
        </row>
        <row r="132">
          <cell r="H132">
            <v>10600</v>
          </cell>
        </row>
      </sheetData>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 val="Rev. Programa"/>
      <sheetName val="Datos"/>
      <sheetName val="Rel. Est. Aplicada"/>
      <sheetName val="Ejec. no Est."/>
      <sheetName val="Evaluación"/>
      <sheetName val="Forma 1"/>
      <sheetName val="Forma 2"/>
      <sheetName val="Forma 3"/>
      <sheetName val="Relación por Grupo"/>
      <sheetName val="Hoja1"/>
      <sheetName val="Hoja2"/>
      <sheetName val="Hoja3"/>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70"/>
  <sheetViews>
    <sheetView showGridLines="0" tabSelected="1" view="pageBreakPreview" topLeftCell="A40" zoomScale="80" zoomScaleNormal="75" zoomScaleSheetLayoutView="80" workbookViewId="0">
      <selection activeCell="E9" sqref="E9"/>
    </sheetView>
  </sheetViews>
  <sheetFormatPr baseColWidth="10" defaultRowHeight="12.75" x14ac:dyDescent="0.2"/>
  <cols>
    <col min="1" max="1" width="1.28515625" style="4" customWidth="1"/>
    <col min="2" max="2" width="6.42578125" style="4" customWidth="1"/>
    <col min="3" max="3" width="61.85546875" style="4" customWidth="1"/>
    <col min="4" max="4" width="14.7109375" style="4" customWidth="1"/>
    <col min="5" max="5" width="16" style="4" customWidth="1"/>
    <col min="6" max="6" width="16.140625" style="4" customWidth="1"/>
    <col min="7" max="7" width="18.5703125" style="4" customWidth="1"/>
    <col min="8" max="10" width="28.42578125" style="4" customWidth="1"/>
    <col min="11" max="11" width="18.42578125" style="4" customWidth="1"/>
    <col min="12" max="12" width="14.42578125" style="4" bestFit="1" customWidth="1"/>
    <col min="13" max="13" width="13" style="4" bestFit="1" customWidth="1"/>
    <col min="14" max="15" width="11.42578125" style="4"/>
    <col min="16" max="17" width="11.5703125" style="4" bestFit="1" customWidth="1"/>
    <col min="18" max="18" width="15.7109375" style="4" customWidth="1"/>
    <col min="19" max="19" width="15.5703125" style="4" customWidth="1"/>
    <col min="20" max="20" width="12.7109375" style="4" bestFit="1" customWidth="1"/>
    <col min="21" max="16384" width="11.42578125" style="4"/>
  </cols>
  <sheetData>
    <row r="1" spans="2:18" ht="19.5" x14ac:dyDescent="0.3">
      <c r="B1" s="1" t="s">
        <v>0</v>
      </c>
      <c r="C1" s="2"/>
      <c r="D1" s="3"/>
      <c r="E1" s="2"/>
      <c r="F1" s="2"/>
      <c r="G1" s="2"/>
      <c r="H1" s="2"/>
      <c r="I1" s="2"/>
      <c r="J1" s="2"/>
    </row>
    <row r="2" spans="2:18" ht="18" x14ac:dyDescent="0.25">
      <c r="B2" s="5"/>
      <c r="C2" s="2"/>
      <c r="D2" s="2"/>
      <c r="E2" s="2"/>
      <c r="F2" s="2"/>
      <c r="G2" s="2"/>
      <c r="H2" s="2"/>
      <c r="I2" s="2"/>
      <c r="J2" s="2"/>
    </row>
    <row r="3" spans="2:18" ht="19.5" x14ac:dyDescent="0.3">
      <c r="B3" s="1" t="s">
        <v>49</v>
      </c>
      <c r="C3" s="2"/>
      <c r="D3" s="6"/>
      <c r="E3" s="2"/>
      <c r="F3" s="2"/>
      <c r="G3" s="2"/>
      <c r="H3" s="2"/>
      <c r="I3" s="2"/>
      <c r="J3" s="7"/>
    </row>
    <row r="4" spans="2:18" ht="19.5" x14ac:dyDescent="0.3">
      <c r="B4" s="1"/>
      <c r="C4" s="2"/>
      <c r="D4" s="6"/>
      <c r="E4" s="2"/>
      <c r="F4" s="2"/>
      <c r="G4" s="2"/>
      <c r="H4" s="2"/>
      <c r="I4" s="2"/>
      <c r="J4" s="7"/>
    </row>
    <row r="5" spans="2:18" ht="15.75" x14ac:dyDescent="0.25">
      <c r="B5" s="8"/>
      <c r="C5" s="2"/>
      <c r="D5" s="6"/>
      <c r="E5" s="2"/>
      <c r="F5" s="2"/>
      <c r="G5" s="2"/>
      <c r="H5" s="2"/>
      <c r="I5" s="2"/>
      <c r="J5" s="7"/>
    </row>
    <row r="6" spans="2:18" ht="15.75" x14ac:dyDescent="0.25">
      <c r="B6" s="8"/>
      <c r="C6" s="2"/>
      <c r="D6" s="6"/>
      <c r="E6" s="2"/>
      <c r="F6" s="2"/>
      <c r="G6" s="2"/>
      <c r="H6" s="2"/>
      <c r="I6" s="2"/>
      <c r="J6" s="7"/>
    </row>
    <row r="7" spans="2:18" ht="15.75" x14ac:dyDescent="0.25">
      <c r="B7" s="8"/>
      <c r="C7" s="2"/>
      <c r="D7" s="6"/>
      <c r="E7" s="2"/>
      <c r="F7" s="2"/>
      <c r="G7" s="2"/>
      <c r="H7" s="2"/>
      <c r="I7" s="2"/>
      <c r="J7" s="7"/>
    </row>
    <row r="8" spans="2:18" ht="49.5" customHeight="1" x14ac:dyDescent="0.25">
      <c r="B8" s="147" t="s">
        <v>1</v>
      </c>
      <c r="C8" s="147"/>
      <c r="D8" s="147"/>
      <c r="E8" s="147"/>
      <c r="F8" s="147"/>
      <c r="G8" s="147"/>
      <c r="H8" s="147"/>
      <c r="I8" s="147"/>
      <c r="J8" s="147"/>
    </row>
    <row r="9" spans="2:18" ht="15.75" x14ac:dyDescent="0.25">
      <c r="D9" s="9"/>
      <c r="H9" s="10" t="s">
        <v>2</v>
      </c>
      <c r="I9" s="11" t="s">
        <v>56</v>
      </c>
      <c r="J9" s="12"/>
    </row>
    <row r="10" spans="2:18" ht="25.5" x14ac:dyDescent="0.2">
      <c r="B10" s="13" t="s">
        <v>64</v>
      </c>
      <c r="J10" s="14" t="s">
        <v>57</v>
      </c>
    </row>
    <row r="11" spans="2:18" x14ac:dyDescent="0.2">
      <c r="B11" s="15" t="s">
        <v>3</v>
      </c>
      <c r="C11" s="16"/>
      <c r="D11" s="16"/>
      <c r="E11" s="17"/>
      <c r="F11" s="18"/>
      <c r="G11" s="19" t="s">
        <v>4</v>
      </c>
      <c r="H11" s="15"/>
      <c r="I11" s="16"/>
      <c r="J11" s="17"/>
      <c r="K11" s="20"/>
      <c r="L11" s="20"/>
    </row>
    <row r="12" spans="2:18" x14ac:dyDescent="0.2">
      <c r="B12" s="21" t="s">
        <v>5</v>
      </c>
      <c r="C12" s="19" t="s">
        <v>6</v>
      </c>
      <c r="D12" s="22" t="s">
        <v>7</v>
      </c>
      <c r="E12" s="19"/>
      <c r="F12" s="23" t="s">
        <v>8</v>
      </c>
      <c r="G12" s="24" t="s">
        <v>9</v>
      </c>
      <c r="H12" s="25" t="s">
        <v>10</v>
      </c>
      <c r="I12" s="26"/>
      <c r="J12" s="27"/>
      <c r="K12" s="20"/>
      <c r="L12" s="20"/>
    </row>
    <row r="13" spans="2:18" x14ac:dyDescent="0.2">
      <c r="B13" s="28"/>
      <c r="C13" s="23"/>
      <c r="D13" s="29" t="s">
        <v>11</v>
      </c>
      <c r="E13" s="23" t="s">
        <v>12</v>
      </c>
      <c r="F13" s="23" t="s">
        <v>13</v>
      </c>
      <c r="G13" s="24"/>
      <c r="H13" s="25"/>
      <c r="I13" s="26"/>
      <c r="J13" s="27"/>
      <c r="K13" s="20"/>
      <c r="L13" s="20"/>
    </row>
    <row r="14" spans="2:18" x14ac:dyDescent="0.2">
      <c r="B14" s="28"/>
      <c r="C14" s="23"/>
      <c r="D14" s="28"/>
      <c r="E14" s="23"/>
      <c r="F14" s="23"/>
      <c r="G14" s="23" t="s">
        <v>14</v>
      </c>
      <c r="H14" s="25" t="s">
        <v>15</v>
      </c>
      <c r="I14" s="26"/>
      <c r="J14" s="27"/>
      <c r="K14" s="20"/>
      <c r="L14" s="30"/>
      <c r="M14" s="31"/>
      <c r="N14" s="31"/>
      <c r="O14" s="31"/>
      <c r="P14" s="31"/>
      <c r="Q14" s="31"/>
      <c r="R14" s="32"/>
    </row>
    <row r="15" spans="2:18" ht="33" customHeight="1" x14ac:dyDescent="0.2">
      <c r="B15" s="33">
        <v>1</v>
      </c>
      <c r="C15" s="34" t="s">
        <v>16</v>
      </c>
      <c r="D15" s="35"/>
      <c r="E15" s="36"/>
      <c r="F15" s="36"/>
      <c r="G15" s="37"/>
      <c r="H15" s="38"/>
      <c r="I15" s="39"/>
      <c r="J15" s="40"/>
      <c r="L15" s="31"/>
      <c r="M15" s="31"/>
      <c r="N15" s="41"/>
      <c r="O15" s="31"/>
      <c r="P15" s="31"/>
      <c r="Q15" s="32"/>
      <c r="R15" s="32"/>
    </row>
    <row r="16" spans="2:18" ht="97.5" customHeight="1" x14ac:dyDescent="0.2">
      <c r="B16" s="42" t="s">
        <v>17</v>
      </c>
      <c r="C16" s="43" t="s">
        <v>58</v>
      </c>
      <c r="D16" s="44">
        <v>1</v>
      </c>
      <c r="E16" s="49" t="s">
        <v>18</v>
      </c>
      <c r="F16" s="45"/>
      <c r="G16" s="45"/>
      <c r="H16" s="46"/>
      <c r="I16" s="47"/>
      <c r="J16" s="48"/>
      <c r="K16" s="20"/>
      <c r="L16" s="30"/>
      <c r="M16" s="31"/>
      <c r="N16" s="31"/>
      <c r="O16" s="31"/>
      <c r="P16" s="31"/>
      <c r="Q16" s="32"/>
      <c r="R16" s="32"/>
    </row>
    <row r="17" spans="1:20" ht="86.25" customHeight="1" x14ac:dyDescent="0.2">
      <c r="B17" s="49">
        <v>1.2</v>
      </c>
      <c r="C17" s="54" t="s">
        <v>19</v>
      </c>
      <c r="D17" s="49">
        <v>1</v>
      </c>
      <c r="E17" s="49" t="s">
        <v>18</v>
      </c>
      <c r="F17" s="50"/>
      <c r="G17" s="50">
        <f t="shared" ref="G17:G20" si="0">D17*F17</f>
        <v>0</v>
      </c>
      <c r="H17" s="51"/>
      <c r="I17" s="52"/>
      <c r="J17" s="53"/>
      <c r="K17" s="20"/>
      <c r="L17" s="30"/>
      <c r="M17" s="31"/>
      <c r="N17" s="31"/>
      <c r="O17" s="31"/>
      <c r="P17" s="32"/>
      <c r="Q17" s="32"/>
      <c r="R17" s="32"/>
    </row>
    <row r="18" spans="1:20" ht="61.5" customHeight="1" x14ac:dyDescent="0.2">
      <c r="B18" s="49">
        <v>1.3</v>
      </c>
      <c r="C18" s="43" t="s">
        <v>20</v>
      </c>
      <c r="D18" s="49">
        <v>1</v>
      </c>
      <c r="E18" s="49" t="s">
        <v>18</v>
      </c>
      <c r="F18" s="50"/>
      <c r="G18" s="50">
        <f t="shared" si="0"/>
        <v>0</v>
      </c>
      <c r="H18" s="51"/>
      <c r="I18" s="52"/>
      <c r="J18" s="53"/>
      <c r="K18" s="20"/>
      <c r="L18" s="30"/>
      <c r="M18" s="31"/>
      <c r="N18" s="31"/>
      <c r="O18" s="31"/>
      <c r="P18" s="32"/>
      <c r="Q18" s="32"/>
      <c r="R18" s="32"/>
    </row>
    <row r="19" spans="1:20" ht="84.75" customHeight="1" x14ac:dyDescent="0.2">
      <c r="B19" s="49">
        <v>1.4</v>
      </c>
      <c r="C19" s="54" t="s">
        <v>59</v>
      </c>
      <c r="D19" s="49">
        <v>1</v>
      </c>
      <c r="E19" s="49" t="s">
        <v>18</v>
      </c>
      <c r="F19" s="50"/>
      <c r="G19" s="50">
        <f t="shared" si="0"/>
        <v>0</v>
      </c>
      <c r="H19" s="51"/>
      <c r="I19" s="52"/>
      <c r="J19" s="53"/>
      <c r="K19" s="20"/>
      <c r="L19" s="30"/>
      <c r="M19" s="31"/>
      <c r="N19" s="31"/>
      <c r="O19" s="31"/>
      <c r="P19" s="32"/>
      <c r="Q19" s="32"/>
      <c r="R19" s="32"/>
    </row>
    <row r="20" spans="1:20" ht="45.75" customHeight="1" x14ac:dyDescent="0.2">
      <c r="B20" s="55">
        <v>1.5</v>
      </c>
      <c r="C20" s="56" t="s">
        <v>21</v>
      </c>
      <c r="D20" s="57">
        <v>1</v>
      </c>
      <c r="E20" s="55" t="s">
        <v>18</v>
      </c>
      <c r="F20" s="58"/>
      <c r="G20" s="58">
        <f t="shared" si="0"/>
        <v>0</v>
      </c>
      <c r="H20" s="59"/>
      <c r="I20" s="60"/>
      <c r="J20" s="61"/>
      <c r="K20" s="20"/>
      <c r="L20" s="30"/>
      <c r="M20" s="31"/>
      <c r="N20" s="31"/>
      <c r="O20" s="31"/>
      <c r="P20" s="32"/>
      <c r="Q20" s="32"/>
      <c r="R20" s="32"/>
    </row>
    <row r="21" spans="1:20" x14ac:dyDescent="0.2">
      <c r="B21" s="62"/>
      <c r="C21" s="63"/>
      <c r="D21" s="64"/>
      <c r="E21" s="64"/>
      <c r="F21" s="65"/>
      <c r="G21" s="65"/>
      <c r="H21" s="66"/>
      <c r="I21" s="67"/>
      <c r="J21" s="68"/>
      <c r="K21" s="20"/>
      <c r="L21" s="30"/>
      <c r="M21" s="31"/>
      <c r="N21" s="31"/>
      <c r="O21" s="31"/>
      <c r="P21" s="32"/>
      <c r="Q21" s="32"/>
      <c r="R21" s="32"/>
      <c r="T21" s="69">
        <v>5070909.1099999994</v>
      </c>
    </row>
    <row r="22" spans="1:20" x14ac:dyDescent="0.2">
      <c r="B22" s="70"/>
      <c r="C22" s="71"/>
      <c r="D22" s="72"/>
      <c r="E22" s="71"/>
      <c r="F22" s="71"/>
      <c r="G22" s="71"/>
      <c r="H22" s="71"/>
      <c r="I22" s="73" t="s">
        <v>22</v>
      </c>
      <c r="J22" s="74"/>
      <c r="K22" s="20"/>
      <c r="L22" s="30"/>
      <c r="M22" s="31"/>
      <c r="N22" s="31"/>
      <c r="O22" s="31"/>
      <c r="P22" s="32"/>
      <c r="Q22" s="32"/>
      <c r="R22" s="32"/>
    </row>
    <row r="23" spans="1:20" ht="13.5" customHeight="1" x14ac:dyDescent="0.2">
      <c r="B23" s="75"/>
      <c r="D23" s="76"/>
      <c r="E23" s="77"/>
      <c r="F23" s="77"/>
      <c r="G23" s="78"/>
      <c r="H23" s="79"/>
      <c r="I23" s="80" t="s">
        <v>23</v>
      </c>
      <c r="J23" s="74"/>
      <c r="K23" s="20"/>
      <c r="L23" s="30"/>
      <c r="M23" s="31"/>
      <c r="N23" s="31"/>
      <c r="O23" s="31"/>
      <c r="P23" s="32"/>
      <c r="Q23" s="32"/>
      <c r="R23" s="32"/>
    </row>
    <row r="24" spans="1:20" ht="15" customHeight="1" x14ac:dyDescent="0.2">
      <c r="B24" s="145" t="s">
        <v>50</v>
      </c>
      <c r="C24" s="146"/>
      <c r="D24" s="79"/>
      <c r="E24" s="77"/>
      <c r="F24" s="77"/>
      <c r="G24" s="79"/>
      <c r="H24" s="79"/>
      <c r="I24" s="81" t="s">
        <v>24</v>
      </c>
      <c r="J24" s="82"/>
      <c r="K24" s="20"/>
      <c r="L24" s="30"/>
      <c r="M24" s="31"/>
      <c r="N24" s="31"/>
      <c r="O24" s="31"/>
      <c r="P24" s="32"/>
      <c r="Q24" s="32"/>
      <c r="R24" s="32"/>
    </row>
    <row r="25" spans="1:20" ht="13.5" customHeight="1" x14ac:dyDescent="0.2">
      <c r="B25" s="75"/>
      <c r="C25" s="76"/>
      <c r="D25" s="79"/>
      <c r="E25" s="83" t="s">
        <v>51</v>
      </c>
      <c r="F25" s="84"/>
      <c r="G25" s="79"/>
      <c r="H25" s="79"/>
      <c r="I25" s="81" t="s">
        <v>25</v>
      </c>
      <c r="J25" s="82"/>
      <c r="K25" s="85"/>
      <c r="L25" s="30"/>
      <c r="M25" s="31"/>
      <c r="N25" s="31"/>
      <c r="O25" s="31"/>
      <c r="P25" s="32"/>
      <c r="Q25" s="32"/>
      <c r="R25" s="32"/>
    </row>
    <row r="26" spans="1:20" s="31" customFormat="1" ht="13.5" customHeight="1" x14ac:dyDescent="0.2">
      <c r="A26" s="4"/>
      <c r="B26" s="86"/>
      <c r="C26" s="87"/>
      <c r="D26" s="88"/>
      <c r="E26" s="89" t="s">
        <v>52</v>
      </c>
      <c r="F26" s="90"/>
      <c r="G26" s="91"/>
      <c r="H26" s="91"/>
      <c r="I26" s="92" t="s">
        <v>26</v>
      </c>
      <c r="J26" s="82"/>
      <c r="K26" s="85"/>
      <c r="L26" s="30"/>
      <c r="P26" s="32"/>
      <c r="Q26" s="32"/>
      <c r="R26" s="32"/>
    </row>
    <row r="27" spans="1:20" ht="13.5" customHeight="1" x14ac:dyDescent="0.2">
      <c r="B27" s="33">
        <v>2</v>
      </c>
      <c r="C27" s="93" t="s">
        <v>27</v>
      </c>
      <c r="D27" s="94"/>
      <c r="E27" s="94"/>
      <c r="F27" s="95"/>
      <c r="G27" s="96"/>
      <c r="H27" s="46"/>
      <c r="I27" s="47"/>
      <c r="J27" s="48"/>
      <c r="K27" s="20"/>
      <c r="L27" s="30"/>
      <c r="M27" s="31"/>
      <c r="N27" s="31"/>
      <c r="O27" s="31"/>
      <c r="P27" s="32"/>
      <c r="Q27" s="32"/>
      <c r="R27" s="32"/>
    </row>
    <row r="28" spans="1:20" ht="160.5" customHeight="1" x14ac:dyDescent="0.2">
      <c r="B28" s="97">
        <v>2.1</v>
      </c>
      <c r="C28" s="98" t="s">
        <v>28</v>
      </c>
      <c r="D28" s="99">
        <v>7</v>
      </c>
      <c r="E28" s="100" t="s">
        <v>29</v>
      </c>
      <c r="F28" s="50"/>
      <c r="G28" s="50">
        <f t="shared" ref="G28:G33" si="1">D28*F28</f>
        <v>0</v>
      </c>
      <c r="H28" s="51"/>
      <c r="I28" s="47"/>
      <c r="J28" s="48"/>
      <c r="K28" s="20"/>
      <c r="L28" s="30"/>
      <c r="M28" s="31"/>
      <c r="N28" s="31"/>
      <c r="O28" s="31"/>
      <c r="P28" s="32"/>
      <c r="Q28" s="32"/>
      <c r="R28" s="32"/>
    </row>
    <row r="29" spans="1:20" ht="60" customHeight="1" x14ac:dyDescent="0.2">
      <c r="B29" s="97">
        <v>2.2000000000000002</v>
      </c>
      <c r="C29" s="98" t="s">
        <v>30</v>
      </c>
      <c r="D29" s="99">
        <v>7</v>
      </c>
      <c r="E29" s="100" t="s">
        <v>29</v>
      </c>
      <c r="F29" s="50"/>
      <c r="G29" s="50">
        <f t="shared" si="1"/>
        <v>0</v>
      </c>
      <c r="H29" s="51"/>
      <c r="I29" s="47"/>
      <c r="J29" s="48"/>
      <c r="K29" s="20"/>
      <c r="L29" s="30"/>
      <c r="M29" s="31"/>
      <c r="N29" s="31"/>
      <c r="O29" s="31"/>
      <c r="P29" s="32"/>
      <c r="Q29" s="32"/>
      <c r="R29" s="32"/>
      <c r="T29" s="69">
        <v>78348013.719999999</v>
      </c>
    </row>
    <row r="30" spans="1:20" ht="74.25" customHeight="1" x14ac:dyDescent="0.2">
      <c r="B30" s="97">
        <v>2.2999999999999998</v>
      </c>
      <c r="C30" s="98" t="s">
        <v>31</v>
      </c>
      <c r="D30" s="100">
        <v>7</v>
      </c>
      <c r="E30" s="100" t="s">
        <v>29</v>
      </c>
      <c r="F30" s="50"/>
      <c r="G30" s="50">
        <f t="shared" si="1"/>
        <v>0</v>
      </c>
      <c r="H30" s="51"/>
      <c r="I30" s="47"/>
      <c r="J30" s="48"/>
      <c r="K30" s="20"/>
      <c r="L30" s="30"/>
      <c r="M30" s="31"/>
      <c r="N30" s="31"/>
      <c r="O30" s="31"/>
      <c r="P30" s="32"/>
      <c r="Q30" s="32"/>
      <c r="R30" s="32"/>
    </row>
    <row r="31" spans="1:20" ht="103.5" customHeight="1" x14ac:dyDescent="0.2">
      <c r="B31" s="97">
        <v>2.4</v>
      </c>
      <c r="C31" s="98" t="s">
        <v>32</v>
      </c>
      <c r="D31" s="100">
        <v>7</v>
      </c>
      <c r="E31" s="100" t="s">
        <v>29</v>
      </c>
      <c r="F31" s="50"/>
      <c r="G31" s="50">
        <f t="shared" si="1"/>
        <v>0</v>
      </c>
      <c r="H31" s="51"/>
      <c r="I31" s="47"/>
      <c r="J31" s="48"/>
      <c r="K31" s="20"/>
      <c r="L31" s="30"/>
      <c r="M31" s="31"/>
      <c r="N31" s="31"/>
      <c r="O31" s="31"/>
      <c r="P31" s="32"/>
      <c r="Q31" s="32"/>
      <c r="R31" s="32"/>
    </row>
    <row r="32" spans="1:20" ht="86.25" customHeight="1" x14ac:dyDescent="0.2">
      <c r="B32" s="97">
        <v>2.5</v>
      </c>
      <c r="C32" s="98" t="s">
        <v>33</v>
      </c>
      <c r="D32" s="100">
        <v>7</v>
      </c>
      <c r="E32" s="100" t="s">
        <v>29</v>
      </c>
      <c r="F32" s="50"/>
      <c r="G32" s="50">
        <f t="shared" si="1"/>
        <v>0</v>
      </c>
      <c r="H32" s="51"/>
      <c r="I32" s="47"/>
      <c r="J32" s="48"/>
      <c r="K32" s="20"/>
      <c r="L32" s="30"/>
      <c r="M32" s="31"/>
      <c r="N32" s="31"/>
      <c r="O32" s="31"/>
      <c r="P32" s="32"/>
      <c r="Q32" s="32"/>
      <c r="R32" s="32"/>
    </row>
    <row r="33" spans="1:18" ht="161.25" customHeight="1" x14ac:dyDescent="0.2">
      <c r="B33" s="97">
        <v>2.6</v>
      </c>
      <c r="C33" s="98" t="s">
        <v>34</v>
      </c>
      <c r="D33" s="100">
        <v>7</v>
      </c>
      <c r="E33" s="100" t="s">
        <v>29</v>
      </c>
      <c r="F33" s="50"/>
      <c r="G33" s="50">
        <f t="shared" si="1"/>
        <v>0</v>
      </c>
      <c r="H33" s="51"/>
      <c r="I33" s="47"/>
      <c r="J33" s="48"/>
      <c r="K33" s="20"/>
      <c r="L33" s="30"/>
      <c r="M33" s="31"/>
      <c r="N33" s="31"/>
      <c r="O33" s="31"/>
      <c r="P33" s="32"/>
      <c r="Q33" s="32"/>
      <c r="R33" s="32"/>
    </row>
    <row r="34" spans="1:18" x14ac:dyDescent="0.2">
      <c r="B34" s="70"/>
      <c r="C34" s="71"/>
      <c r="D34" s="72"/>
      <c r="E34" s="71"/>
      <c r="F34" s="71"/>
      <c r="G34" s="71"/>
      <c r="H34" s="71"/>
      <c r="I34" s="73" t="s">
        <v>22</v>
      </c>
      <c r="J34" s="74"/>
      <c r="K34" s="101"/>
      <c r="L34" s="30"/>
      <c r="M34" s="31"/>
      <c r="N34" s="31"/>
      <c r="O34" s="31"/>
      <c r="P34" s="32"/>
      <c r="Q34" s="32"/>
      <c r="R34" s="32"/>
    </row>
    <row r="35" spans="1:18" ht="13.5" customHeight="1" x14ac:dyDescent="0.2">
      <c r="B35" s="75"/>
      <c r="D35" s="76"/>
      <c r="E35" s="77"/>
      <c r="F35" s="77"/>
      <c r="G35" s="78"/>
      <c r="H35" s="79"/>
      <c r="I35" s="80" t="s">
        <v>23</v>
      </c>
      <c r="J35" s="74"/>
      <c r="K35" s="20"/>
      <c r="L35" s="30"/>
      <c r="M35" s="31"/>
      <c r="N35" s="31"/>
      <c r="O35" s="31"/>
      <c r="P35" s="32"/>
      <c r="Q35" s="32"/>
      <c r="R35" s="32"/>
    </row>
    <row r="36" spans="1:18" ht="15" customHeight="1" x14ac:dyDescent="0.2">
      <c r="B36" s="145" t="s">
        <v>50</v>
      </c>
      <c r="C36" s="146"/>
      <c r="D36" s="79"/>
      <c r="E36" s="77"/>
      <c r="F36" s="77"/>
      <c r="G36" s="79"/>
      <c r="H36" s="79"/>
      <c r="I36" s="81" t="s">
        <v>24</v>
      </c>
      <c r="J36" s="82"/>
      <c r="K36" s="20"/>
      <c r="L36" s="30"/>
      <c r="M36" s="31"/>
      <c r="N36" s="31"/>
      <c r="O36" s="31"/>
      <c r="P36" s="32"/>
      <c r="Q36" s="32"/>
      <c r="R36" s="32"/>
    </row>
    <row r="37" spans="1:18" ht="13.5" customHeight="1" x14ac:dyDescent="0.2">
      <c r="B37" s="75"/>
      <c r="C37" s="76"/>
      <c r="D37" s="79"/>
      <c r="E37" s="83" t="s">
        <v>51</v>
      </c>
      <c r="F37" s="84"/>
      <c r="G37" s="79"/>
      <c r="H37" s="79"/>
      <c r="I37" s="81" t="s">
        <v>25</v>
      </c>
      <c r="J37" s="82"/>
      <c r="K37" s="85"/>
      <c r="L37" s="30"/>
      <c r="M37" s="31"/>
      <c r="N37" s="31"/>
      <c r="O37" s="31"/>
      <c r="P37" s="32"/>
      <c r="Q37" s="32"/>
      <c r="R37" s="32"/>
    </row>
    <row r="38" spans="1:18" s="31" customFormat="1" ht="13.5" customHeight="1" x14ac:dyDescent="0.2">
      <c r="A38" s="4"/>
      <c r="B38" s="86"/>
      <c r="C38" s="87"/>
      <c r="D38" s="88"/>
      <c r="E38" s="89" t="s">
        <v>52</v>
      </c>
      <c r="F38" s="90"/>
      <c r="G38" s="91"/>
      <c r="H38" s="91"/>
      <c r="I38" s="92" t="s">
        <v>26</v>
      </c>
      <c r="J38" s="82"/>
      <c r="K38" s="85"/>
      <c r="L38" s="30"/>
      <c r="P38" s="32"/>
      <c r="Q38" s="32"/>
      <c r="R38" s="32"/>
    </row>
    <row r="39" spans="1:18" ht="70.5" customHeight="1" x14ac:dyDescent="0.2">
      <c r="B39" s="97">
        <v>2.7</v>
      </c>
      <c r="C39" s="98" t="s">
        <v>35</v>
      </c>
      <c r="D39" s="100">
        <v>7</v>
      </c>
      <c r="E39" s="100" t="s">
        <v>29</v>
      </c>
      <c r="F39" s="50"/>
      <c r="G39" s="50">
        <f t="shared" ref="G39:G44" si="2">D39*F39</f>
        <v>0</v>
      </c>
      <c r="H39" s="51"/>
      <c r="I39" s="52"/>
      <c r="J39" s="53"/>
      <c r="K39" s="20"/>
      <c r="L39" s="30"/>
      <c r="M39" s="31"/>
      <c r="N39" s="31"/>
      <c r="O39" s="31"/>
      <c r="P39" s="32"/>
      <c r="Q39" s="32"/>
      <c r="R39" s="32"/>
    </row>
    <row r="40" spans="1:18" ht="93" customHeight="1" x14ac:dyDescent="0.2">
      <c r="B40" s="97">
        <v>2.8</v>
      </c>
      <c r="C40" s="98" t="s">
        <v>61</v>
      </c>
      <c r="D40" s="100">
        <v>7</v>
      </c>
      <c r="E40" s="100" t="s">
        <v>29</v>
      </c>
      <c r="F40" s="50"/>
      <c r="G40" s="50">
        <f t="shared" si="2"/>
        <v>0</v>
      </c>
      <c r="H40" s="51"/>
      <c r="I40" s="52"/>
      <c r="J40" s="53"/>
      <c r="K40" s="20"/>
      <c r="L40" s="20"/>
      <c r="P40" s="69"/>
      <c r="Q40" s="69"/>
      <c r="R40" s="69"/>
    </row>
    <row r="41" spans="1:18" ht="96" customHeight="1" x14ac:dyDescent="0.2">
      <c r="B41" s="97">
        <v>2.9</v>
      </c>
      <c r="C41" s="98" t="s">
        <v>37</v>
      </c>
      <c r="D41" s="100">
        <v>7</v>
      </c>
      <c r="E41" s="100" t="s">
        <v>29</v>
      </c>
      <c r="F41" s="50"/>
      <c r="G41" s="50">
        <f t="shared" si="2"/>
        <v>0</v>
      </c>
      <c r="H41" s="51"/>
      <c r="I41" s="52"/>
      <c r="J41" s="53"/>
      <c r="K41" s="20"/>
      <c r="L41" s="20"/>
      <c r="P41" s="69"/>
      <c r="Q41" s="69"/>
      <c r="R41" s="69"/>
    </row>
    <row r="42" spans="1:18" ht="75" customHeight="1" x14ac:dyDescent="0.2">
      <c r="B42" s="144" t="s">
        <v>36</v>
      </c>
      <c r="C42" s="102" t="s">
        <v>60</v>
      </c>
      <c r="D42" s="100">
        <v>7</v>
      </c>
      <c r="E42" s="100" t="s">
        <v>29</v>
      </c>
      <c r="F42" s="50"/>
      <c r="G42" s="50">
        <f t="shared" si="2"/>
        <v>0</v>
      </c>
      <c r="H42" s="51"/>
      <c r="I42" s="52"/>
      <c r="J42" s="53"/>
      <c r="K42" s="20"/>
      <c r="L42" s="20"/>
      <c r="P42" s="69"/>
      <c r="Q42" s="69"/>
      <c r="R42" s="69"/>
    </row>
    <row r="43" spans="1:18" ht="57.75" customHeight="1" x14ac:dyDescent="0.2">
      <c r="B43" s="97">
        <v>2.11</v>
      </c>
      <c r="C43" s="102" t="s">
        <v>38</v>
      </c>
      <c r="D43" s="100">
        <v>7</v>
      </c>
      <c r="E43" s="100" t="s">
        <v>39</v>
      </c>
      <c r="F43" s="50"/>
      <c r="G43" s="50">
        <f t="shared" si="2"/>
        <v>0</v>
      </c>
      <c r="H43" s="51"/>
      <c r="I43" s="52"/>
      <c r="J43" s="53"/>
      <c r="K43" s="20"/>
      <c r="L43" s="20"/>
      <c r="P43" s="69"/>
      <c r="Q43" s="69"/>
      <c r="R43" s="69"/>
    </row>
    <row r="44" spans="1:18" ht="42.75" customHeight="1" x14ac:dyDescent="0.2">
      <c r="B44" s="97">
        <v>2.12</v>
      </c>
      <c r="C44" s="98" t="s">
        <v>40</v>
      </c>
      <c r="D44" s="100">
        <v>7</v>
      </c>
      <c r="E44" s="100" t="s">
        <v>18</v>
      </c>
      <c r="F44" s="50"/>
      <c r="G44" s="50">
        <f t="shared" si="2"/>
        <v>0</v>
      </c>
      <c r="H44" s="51"/>
      <c r="I44" s="52"/>
      <c r="J44" s="53"/>
      <c r="K44" s="20"/>
      <c r="L44" s="20"/>
      <c r="P44" s="69"/>
      <c r="Q44" s="69"/>
      <c r="R44" s="69"/>
    </row>
    <row r="45" spans="1:18" ht="23.25" customHeight="1" x14ac:dyDescent="0.2">
      <c r="B45" s="103">
        <v>3</v>
      </c>
      <c r="C45" s="104" t="s">
        <v>41</v>
      </c>
      <c r="D45" s="105"/>
      <c r="E45" s="106"/>
      <c r="F45" s="107"/>
      <c r="G45" s="108"/>
      <c r="H45" s="109"/>
      <c r="I45" s="110"/>
      <c r="J45" s="111"/>
      <c r="K45" s="20"/>
      <c r="L45" s="20"/>
      <c r="P45" s="69"/>
      <c r="Q45" s="69"/>
      <c r="R45" s="69"/>
    </row>
    <row r="46" spans="1:18" ht="81" customHeight="1" x14ac:dyDescent="0.2">
      <c r="A46" s="112"/>
      <c r="B46" s="100">
        <v>3.1</v>
      </c>
      <c r="C46" s="98" t="s">
        <v>42</v>
      </c>
      <c r="D46" s="100">
        <v>1</v>
      </c>
      <c r="E46" s="113" t="s">
        <v>18</v>
      </c>
      <c r="F46" s="114"/>
      <c r="G46" s="50">
        <f>D46*F46</f>
        <v>0</v>
      </c>
      <c r="H46" s="51"/>
      <c r="I46" s="115"/>
      <c r="J46" s="116"/>
      <c r="K46" s="117"/>
      <c r="L46" s="20"/>
      <c r="P46" s="69"/>
      <c r="Q46" s="69"/>
      <c r="R46" s="69"/>
    </row>
    <row r="47" spans="1:18" ht="85.5" customHeight="1" x14ac:dyDescent="0.2">
      <c r="A47" s="112"/>
      <c r="B47" s="100">
        <v>3.2</v>
      </c>
      <c r="C47" s="98" t="s">
        <v>62</v>
      </c>
      <c r="D47" s="118">
        <v>1</v>
      </c>
      <c r="E47" s="113" t="s">
        <v>18</v>
      </c>
      <c r="F47" s="114"/>
      <c r="G47" s="50">
        <f>D47*F47</f>
        <v>0</v>
      </c>
      <c r="H47" s="51"/>
      <c r="I47" s="115"/>
      <c r="J47" s="116"/>
      <c r="K47" s="119"/>
      <c r="L47" s="20"/>
      <c r="P47" s="69"/>
      <c r="Q47" s="69"/>
      <c r="R47" s="69"/>
    </row>
    <row r="48" spans="1:18" ht="105" customHeight="1" x14ac:dyDescent="0.2">
      <c r="A48" s="112"/>
      <c r="B48" s="100">
        <v>3.3</v>
      </c>
      <c r="C48" s="98" t="s">
        <v>43</v>
      </c>
      <c r="D48" s="100">
        <v>1</v>
      </c>
      <c r="E48" s="113" t="s">
        <v>18</v>
      </c>
      <c r="F48" s="114"/>
      <c r="G48" s="50">
        <f>D48*F48</f>
        <v>0</v>
      </c>
      <c r="H48" s="51"/>
      <c r="I48" s="115"/>
      <c r="J48" s="116"/>
      <c r="K48" s="119"/>
      <c r="L48" s="20"/>
      <c r="P48" s="69"/>
      <c r="Q48" s="69"/>
      <c r="R48" s="69"/>
    </row>
    <row r="49" spans="1:18" ht="168" x14ac:dyDescent="0.2">
      <c r="A49" s="112"/>
      <c r="B49" s="100">
        <v>3.4</v>
      </c>
      <c r="C49" s="102" t="s">
        <v>44</v>
      </c>
      <c r="D49" s="100">
        <v>1</v>
      </c>
      <c r="E49" s="113" t="s">
        <v>18</v>
      </c>
      <c r="F49" s="114"/>
      <c r="G49" s="50">
        <f>D49*F49</f>
        <v>0</v>
      </c>
      <c r="H49" s="51"/>
      <c r="I49" s="115"/>
      <c r="J49" s="116"/>
      <c r="K49" s="119"/>
      <c r="L49" s="20"/>
      <c r="P49" s="69"/>
      <c r="Q49" s="69"/>
      <c r="R49" s="69"/>
    </row>
    <row r="50" spans="1:18" x14ac:dyDescent="0.2">
      <c r="B50" s="70"/>
      <c r="C50" s="71"/>
      <c r="D50" s="72"/>
      <c r="E50" s="71"/>
      <c r="F50" s="71"/>
      <c r="G50" s="71"/>
      <c r="H50" s="71"/>
      <c r="I50" s="73" t="s">
        <v>22</v>
      </c>
      <c r="J50" s="74"/>
      <c r="K50" s="20"/>
      <c r="L50" s="20"/>
      <c r="P50" s="69"/>
      <c r="Q50" s="69"/>
      <c r="R50" s="69"/>
    </row>
    <row r="51" spans="1:18" ht="13.5" customHeight="1" x14ac:dyDescent="0.2">
      <c r="B51" s="75"/>
      <c r="D51" s="76"/>
      <c r="E51" s="77"/>
      <c r="F51" s="77"/>
      <c r="G51" s="78"/>
      <c r="H51" s="79"/>
      <c r="I51" s="80" t="s">
        <v>23</v>
      </c>
      <c r="J51" s="74"/>
      <c r="K51" s="20"/>
      <c r="L51" s="20"/>
      <c r="P51" s="69"/>
      <c r="Q51" s="69"/>
      <c r="R51" s="69"/>
    </row>
    <row r="52" spans="1:18" ht="15" customHeight="1" x14ac:dyDescent="0.2">
      <c r="B52" s="145" t="s">
        <v>50</v>
      </c>
      <c r="C52" s="146"/>
      <c r="D52" s="79"/>
      <c r="E52" s="77"/>
      <c r="F52" s="77"/>
      <c r="G52" s="79"/>
      <c r="H52" s="79"/>
      <c r="I52" s="81" t="s">
        <v>24</v>
      </c>
      <c r="J52" s="82"/>
      <c r="K52" s="20"/>
      <c r="L52" s="20"/>
      <c r="P52" s="69"/>
      <c r="Q52" s="69"/>
      <c r="R52" s="69"/>
    </row>
    <row r="53" spans="1:18" ht="13.5" customHeight="1" x14ac:dyDescent="0.2">
      <c r="B53" s="75"/>
      <c r="C53" s="76"/>
      <c r="D53" s="79"/>
      <c r="E53" s="83" t="s">
        <v>51</v>
      </c>
      <c r="F53" s="84"/>
      <c r="G53" s="79"/>
      <c r="H53" s="79"/>
      <c r="I53" s="81" t="s">
        <v>25</v>
      </c>
      <c r="J53" s="82"/>
      <c r="K53" s="85"/>
      <c r="L53" s="20"/>
      <c r="P53" s="69"/>
      <c r="Q53" s="69"/>
      <c r="R53" s="69"/>
    </row>
    <row r="54" spans="1:18" s="31" customFormat="1" ht="13.5" customHeight="1" x14ac:dyDescent="0.2">
      <c r="A54" s="4"/>
      <c r="B54" s="86"/>
      <c r="C54" s="87"/>
      <c r="D54" s="88"/>
      <c r="E54" s="89" t="s">
        <v>52</v>
      </c>
      <c r="F54" s="90"/>
      <c r="G54" s="91"/>
      <c r="H54" s="91"/>
      <c r="I54" s="92" t="s">
        <v>26</v>
      </c>
      <c r="J54" s="82"/>
      <c r="K54" s="85"/>
      <c r="L54" s="30"/>
      <c r="P54" s="32"/>
      <c r="Q54" s="32"/>
      <c r="R54" s="32"/>
    </row>
    <row r="55" spans="1:18" ht="84" x14ac:dyDescent="0.2">
      <c r="A55" s="112"/>
      <c r="B55" s="100">
        <v>3.5</v>
      </c>
      <c r="C55" s="98" t="s">
        <v>45</v>
      </c>
      <c r="D55" s="44">
        <v>1</v>
      </c>
      <c r="E55" s="120" t="s">
        <v>18</v>
      </c>
      <c r="F55" s="121"/>
      <c r="G55" s="50">
        <f>D55*F55</f>
        <v>0</v>
      </c>
      <c r="H55" s="51"/>
      <c r="I55" s="110"/>
      <c r="J55" s="111"/>
      <c r="K55" s="119"/>
      <c r="L55" s="20"/>
      <c r="P55" s="69"/>
      <c r="Q55" s="69"/>
      <c r="R55" s="69"/>
    </row>
    <row r="56" spans="1:18" s="112" customFormat="1" ht="81.75" customHeight="1" x14ac:dyDescent="0.2">
      <c r="A56" s="4"/>
      <c r="B56" s="100">
        <v>3.6</v>
      </c>
      <c r="C56" s="122" t="s">
        <v>63</v>
      </c>
      <c r="D56" s="123">
        <v>1</v>
      </c>
      <c r="E56" s="124" t="s">
        <v>18</v>
      </c>
      <c r="F56" s="121"/>
      <c r="G56" s="50">
        <f>D56*F56</f>
        <v>0</v>
      </c>
      <c r="H56" s="51"/>
      <c r="I56" s="110"/>
      <c r="J56" s="111"/>
      <c r="K56" s="20"/>
      <c r="L56" s="125"/>
      <c r="P56" s="126"/>
      <c r="Q56" s="126"/>
      <c r="R56" s="126"/>
    </row>
    <row r="57" spans="1:18" x14ac:dyDescent="0.2">
      <c r="B57" s="128"/>
      <c r="C57" s="71"/>
      <c r="D57" s="72"/>
      <c r="E57" s="71"/>
      <c r="F57" s="71"/>
      <c r="G57" s="71"/>
      <c r="I57" s="80" t="s">
        <v>22</v>
      </c>
      <c r="J57" s="129"/>
      <c r="K57" s="101"/>
      <c r="L57" s="20"/>
      <c r="M57" s="127"/>
      <c r="P57" s="69"/>
      <c r="Q57" s="69"/>
      <c r="R57" s="69"/>
    </row>
    <row r="58" spans="1:18" x14ac:dyDescent="0.2">
      <c r="B58" s="130" t="s">
        <v>53</v>
      </c>
      <c r="C58" s="79"/>
      <c r="D58" s="131"/>
      <c r="E58" s="79"/>
      <c r="F58" s="79"/>
      <c r="G58" s="79"/>
      <c r="I58" s="80" t="s">
        <v>46</v>
      </c>
      <c r="J58" s="74"/>
      <c r="K58" s="85"/>
      <c r="L58" s="20"/>
      <c r="P58" s="69"/>
      <c r="Q58" s="69"/>
      <c r="R58" s="69"/>
    </row>
    <row r="59" spans="1:18" x14ac:dyDescent="0.2">
      <c r="B59" s="130" t="s">
        <v>55</v>
      </c>
      <c r="C59" s="77"/>
      <c r="D59" s="76"/>
      <c r="E59" s="77"/>
      <c r="F59" s="77"/>
      <c r="G59" s="78"/>
      <c r="I59" s="80" t="s">
        <v>47</v>
      </c>
      <c r="J59" s="74"/>
      <c r="K59" s="85"/>
      <c r="L59" s="20"/>
      <c r="P59" s="69"/>
      <c r="Q59" s="69"/>
      <c r="R59" s="69"/>
    </row>
    <row r="60" spans="1:18" x14ac:dyDescent="0.2">
      <c r="B60" s="130" t="s">
        <v>54</v>
      </c>
      <c r="C60" s="77"/>
      <c r="D60" s="76"/>
      <c r="E60" s="77"/>
      <c r="F60" s="77"/>
      <c r="G60" s="79"/>
      <c r="I60" s="81" t="s">
        <v>48</v>
      </c>
      <c r="J60" s="74"/>
      <c r="K60" s="85"/>
      <c r="L60" s="20"/>
      <c r="P60" s="69"/>
      <c r="Q60" s="69"/>
      <c r="R60" s="69"/>
    </row>
    <row r="61" spans="1:18" x14ac:dyDescent="0.2">
      <c r="B61" s="75"/>
      <c r="C61" s="77"/>
      <c r="D61" s="76"/>
      <c r="E61" s="77"/>
      <c r="F61" s="77"/>
      <c r="G61" s="79"/>
      <c r="H61" s="81"/>
      <c r="I61" s="81"/>
      <c r="J61" s="132"/>
      <c r="L61" s="20"/>
      <c r="P61" s="69"/>
      <c r="Q61" s="69"/>
      <c r="R61" s="69"/>
    </row>
    <row r="62" spans="1:18" ht="15" x14ac:dyDescent="0.2">
      <c r="B62" s="145" t="s">
        <v>50</v>
      </c>
      <c r="C62" s="146"/>
      <c r="D62" s="76"/>
      <c r="E62" s="77"/>
      <c r="F62" s="77"/>
      <c r="G62" s="79"/>
      <c r="H62" s="79"/>
      <c r="I62" s="79"/>
      <c r="J62" s="133"/>
      <c r="K62" s="101"/>
      <c r="L62" s="20"/>
      <c r="P62" s="69"/>
      <c r="Q62" s="69"/>
      <c r="R62" s="69"/>
    </row>
    <row r="63" spans="1:18" x14ac:dyDescent="0.2">
      <c r="B63" s="134"/>
      <c r="C63" s="77"/>
      <c r="D63" s="76"/>
      <c r="E63" s="77"/>
      <c r="F63" s="77"/>
      <c r="G63" s="79"/>
      <c r="H63" s="79"/>
      <c r="I63" s="79"/>
      <c r="J63" s="133"/>
      <c r="L63" s="20"/>
      <c r="P63" s="69"/>
      <c r="Q63" s="69"/>
      <c r="R63" s="69"/>
    </row>
    <row r="64" spans="1:18" x14ac:dyDescent="0.2">
      <c r="B64" s="134"/>
      <c r="C64" s="135"/>
      <c r="D64" s="88"/>
      <c r="E64" s="136"/>
      <c r="F64" s="136"/>
      <c r="G64" s="79"/>
      <c r="I64" s="81" t="s">
        <v>24</v>
      </c>
      <c r="J64" s="82"/>
      <c r="K64" s="137"/>
      <c r="L64" s="20"/>
      <c r="P64" s="69"/>
      <c r="Q64" s="69"/>
      <c r="R64" s="69"/>
    </row>
    <row r="65" spans="2:18" x14ac:dyDescent="0.2">
      <c r="B65" s="75"/>
      <c r="C65" s="76"/>
      <c r="D65" s="79"/>
      <c r="E65" s="83" t="s">
        <v>51</v>
      </c>
      <c r="F65" s="84"/>
      <c r="G65" s="79"/>
      <c r="I65" s="81" t="s">
        <v>25</v>
      </c>
      <c r="J65" s="82"/>
      <c r="K65" s="137"/>
      <c r="L65" s="20"/>
      <c r="P65" s="69"/>
      <c r="Q65" s="69"/>
      <c r="R65" s="69"/>
    </row>
    <row r="66" spans="2:18" x14ac:dyDescent="0.2">
      <c r="B66" s="86"/>
      <c r="C66" s="87"/>
      <c r="D66" s="88"/>
      <c r="E66" s="89" t="s">
        <v>52</v>
      </c>
      <c r="F66" s="90"/>
      <c r="G66" s="91"/>
      <c r="H66" s="91"/>
      <c r="I66" s="92" t="s">
        <v>26</v>
      </c>
      <c r="J66" s="82"/>
      <c r="K66" s="137"/>
      <c r="L66" s="20"/>
      <c r="P66" s="69"/>
      <c r="Q66" s="69"/>
      <c r="R66" s="69"/>
    </row>
    <row r="67" spans="2:18" x14ac:dyDescent="0.2">
      <c r="C67" s="79"/>
      <c r="D67" s="131"/>
      <c r="E67" s="79"/>
      <c r="F67" s="79"/>
      <c r="G67" s="138"/>
      <c r="H67" s="138"/>
      <c r="I67" s="138"/>
      <c r="J67" s="138"/>
      <c r="L67" s="20"/>
      <c r="P67" s="69"/>
      <c r="Q67" s="69"/>
      <c r="R67" s="69"/>
    </row>
    <row r="68" spans="2:18" x14ac:dyDescent="0.2">
      <c r="C68" s="79"/>
      <c r="D68" s="131"/>
      <c r="E68" s="79"/>
      <c r="F68" s="79"/>
      <c r="G68" s="79"/>
      <c r="H68" s="79"/>
      <c r="I68" s="79"/>
      <c r="J68" s="79"/>
      <c r="L68" s="20"/>
      <c r="P68" s="69"/>
      <c r="Q68" s="69"/>
      <c r="R68" s="69"/>
    </row>
    <row r="69" spans="2:18" x14ac:dyDescent="0.2">
      <c r="C69" s="79"/>
      <c r="D69" s="131"/>
      <c r="E69" s="79"/>
      <c r="F69" s="79"/>
      <c r="G69" s="79"/>
      <c r="H69" s="79"/>
      <c r="I69" s="79"/>
      <c r="J69" s="79"/>
      <c r="K69" s="20"/>
      <c r="L69" s="20"/>
      <c r="P69" s="69"/>
      <c r="Q69" s="69"/>
      <c r="R69" s="69"/>
    </row>
    <row r="70" spans="2:18" x14ac:dyDescent="0.2">
      <c r="K70" s="20"/>
      <c r="L70" s="20"/>
      <c r="P70" s="69"/>
      <c r="Q70" s="69"/>
      <c r="R70" s="69"/>
    </row>
    <row r="71" spans="2:18" x14ac:dyDescent="0.2">
      <c r="K71" s="20"/>
      <c r="L71" s="20"/>
      <c r="P71" s="69"/>
      <c r="Q71" s="69"/>
      <c r="R71" s="69"/>
    </row>
    <row r="72" spans="2:18" ht="15" x14ac:dyDescent="0.2">
      <c r="B72" s="139"/>
      <c r="K72" s="20"/>
      <c r="L72" s="20"/>
      <c r="P72" s="69"/>
      <c r="Q72" s="69"/>
      <c r="R72" s="69"/>
    </row>
    <row r="73" spans="2:18" ht="15" x14ac:dyDescent="0.2">
      <c r="B73" s="139"/>
      <c r="K73" s="20"/>
      <c r="L73" s="20"/>
      <c r="P73" s="69"/>
      <c r="Q73" s="69"/>
      <c r="R73" s="69"/>
    </row>
    <row r="74" spans="2:18" ht="15" x14ac:dyDescent="0.2">
      <c r="B74" s="140"/>
      <c r="K74" s="20"/>
      <c r="L74" s="20"/>
      <c r="P74" s="69"/>
      <c r="Q74" s="69"/>
      <c r="R74" s="69"/>
    </row>
    <row r="75" spans="2:18" x14ac:dyDescent="0.2">
      <c r="B75" s="141"/>
      <c r="K75" s="20"/>
      <c r="L75" s="20"/>
      <c r="P75" s="69"/>
      <c r="Q75" s="69"/>
      <c r="R75" s="69"/>
    </row>
    <row r="76" spans="2:18" x14ac:dyDescent="0.2">
      <c r="B76" s="141"/>
      <c r="K76" s="20"/>
      <c r="L76" s="20"/>
      <c r="P76" s="69"/>
      <c r="Q76" s="69"/>
      <c r="R76" s="69"/>
    </row>
    <row r="77" spans="2:18" x14ac:dyDescent="0.2">
      <c r="B77" s="141"/>
      <c r="K77" s="20"/>
      <c r="L77" s="20"/>
      <c r="P77" s="69"/>
      <c r="Q77" s="69"/>
      <c r="R77" s="69"/>
    </row>
    <row r="78" spans="2:18" x14ac:dyDescent="0.2">
      <c r="B78" s="141"/>
      <c r="K78" s="20"/>
      <c r="L78" s="20"/>
      <c r="P78" s="69"/>
      <c r="Q78" s="69"/>
      <c r="R78" s="69"/>
    </row>
    <row r="79" spans="2:18" x14ac:dyDescent="0.2">
      <c r="B79" s="141"/>
      <c r="K79" s="20"/>
      <c r="L79" s="20"/>
      <c r="P79" s="69"/>
      <c r="Q79" s="69"/>
      <c r="R79" s="69"/>
    </row>
    <row r="80" spans="2:18" x14ac:dyDescent="0.2">
      <c r="B80" s="141"/>
      <c r="K80" s="20"/>
      <c r="L80" s="20"/>
      <c r="P80" s="69"/>
      <c r="Q80" s="69"/>
      <c r="R80" s="69"/>
    </row>
    <row r="81" spans="2:18" x14ac:dyDescent="0.2">
      <c r="B81" s="141"/>
      <c r="K81" s="20"/>
      <c r="L81" s="20"/>
      <c r="P81" s="69"/>
      <c r="Q81" s="69"/>
      <c r="R81" s="69"/>
    </row>
    <row r="82" spans="2:18" x14ac:dyDescent="0.2">
      <c r="B82" s="141"/>
      <c r="K82" s="20"/>
      <c r="L82" s="20"/>
      <c r="P82" s="69"/>
      <c r="Q82" s="69"/>
      <c r="R82" s="69"/>
    </row>
    <row r="83" spans="2:18" x14ac:dyDescent="0.2">
      <c r="B83" s="141"/>
      <c r="K83" s="20"/>
      <c r="L83" s="20"/>
      <c r="P83" s="69"/>
      <c r="Q83" s="69"/>
      <c r="R83" s="69"/>
    </row>
    <row r="84" spans="2:18" x14ac:dyDescent="0.2">
      <c r="B84" s="141"/>
      <c r="K84" s="20"/>
      <c r="L84" s="20"/>
      <c r="P84" s="69"/>
      <c r="Q84" s="69"/>
      <c r="R84" s="69"/>
    </row>
    <row r="85" spans="2:18" x14ac:dyDescent="0.2">
      <c r="B85" s="141"/>
      <c r="K85" s="20"/>
      <c r="L85" s="20"/>
      <c r="P85" s="69"/>
      <c r="Q85" s="69"/>
      <c r="R85" s="69"/>
    </row>
    <row r="86" spans="2:18" x14ac:dyDescent="0.2">
      <c r="B86" s="141"/>
      <c r="K86" s="20"/>
      <c r="L86" s="20"/>
      <c r="P86" s="69"/>
      <c r="Q86" s="69"/>
      <c r="R86" s="69"/>
    </row>
    <row r="87" spans="2:18" x14ac:dyDescent="0.2">
      <c r="B87" s="141"/>
      <c r="K87" s="20"/>
      <c r="L87" s="20"/>
      <c r="P87" s="69"/>
      <c r="Q87" s="69"/>
      <c r="R87" s="69"/>
    </row>
    <row r="88" spans="2:18" x14ac:dyDescent="0.2">
      <c r="B88" s="141"/>
      <c r="K88" s="20"/>
      <c r="L88" s="20"/>
      <c r="P88" s="69"/>
      <c r="Q88" s="69"/>
      <c r="R88" s="69"/>
    </row>
    <row r="89" spans="2:18" x14ac:dyDescent="0.2">
      <c r="B89" s="141"/>
      <c r="K89" s="20"/>
      <c r="L89" s="20"/>
      <c r="P89" s="69"/>
      <c r="Q89" s="69"/>
      <c r="R89" s="69"/>
    </row>
    <row r="90" spans="2:18" x14ac:dyDescent="0.2">
      <c r="B90" s="141"/>
      <c r="K90" s="20"/>
      <c r="L90" s="20"/>
      <c r="P90" s="69"/>
      <c r="Q90" s="69"/>
      <c r="R90" s="69"/>
    </row>
    <row r="91" spans="2:18" x14ac:dyDescent="0.2">
      <c r="B91" s="141"/>
      <c r="K91" s="20"/>
      <c r="L91" s="20"/>
      <c r="Q91" s="69"/>
      <c r="R91" s="69"/>
    </row>
    <row r="92" spans="2:18" x14ac:dyDescent="0.2">
      <c r="B92" s="141"/>
      <c r="K92" s="20"/>
      <c r="Q92" s="69"/>
      <c r="R92" s="69"/>
    </row>
    <row r="93" spans="2:18" ht="31.5" customHeight="1" x14ac:dyDescent="0.2">
      <c r="B93" s="141"/>
      <c r="K93" s="20"/>
      <c r="Q93" s="69"/>
      <c r="R93" s="69"/>
    </row>
    <row r="94" spans="2:18" x14ac:dyDescent="0.2">
      <c r="B94" s="141"/>
      <c r="K94" s="20"/>
      <c r="Q94" s="69"/>
      <c r="R94" s="69"/>
    </row>
    <row r="95" spans="2:18" x14ac:dyDescent="0.2">
      <c r="B95" s="141"/>
      <c r="K95" s="20"/>
      <c r="Q95" s="69"/>
      <c r="R95" s="69"/>
    </row>
    <row r="96" spans="2:18" x14ac:dyDescent="0.2">
      <c r="B96" s="141"/>
      <c r="K96" s="20"/>
      <c r="Q96" s="69"/>
      <c r="R96" s="69"/>
    </row>
    <row r="97" spans="2:19" x14ac:dyDescent="0.2">
      <c r="B97" s="141"/>
      <c r="K97" s="20"/>
      <c r="L97" s="20"/>
      <c r="P97" s="69"/>
      <c r="Q97" s="69"/>
      <c r="R97" s="69"/>
    </row>
    <row r="98" spans="2:19" x14ac:dyDescent="0.2">
      <c r="B98" s="141"/>
      <c r="K98" s="20"/>
      <c r="L98" s="20"/>
      <c r="P98" s="69"/>
      <c r="Q98" s="69"/>
      <c r="R98" s="69"/>
    </row>
    <row r="99" spans="2:19" x14ac:dyDescent="0.2">
      <c r="B99" s="141"/>
      <c r="K99" s="20"/>
      <c r="L99" s="20"/>
      <c r="P99" s="69"/>
      <c r="Q99" s="69"/>
      <c r="R99" s="69"/>
    </row>
    <row r="100" spans="2:19" x14ac:dyDescent="0.2">
      <c r="B100" s="141"/>
      <c r="K100" s="20"/>
      <c r="L100" s="20"/>
      <c r="P100" s="69"/>
      <c r="Q100" s="69"/>
      <c r="R100" s="69"/>
    </row>
    <row r="101" spans="2:19" x14ac:dyDescent="0.2">
      <c r="B101" s="141"/>
      <c r="K101" s="20"/>
      <c r="L101" s="20"/>
      <c r="P101" s="69"/>
      <c r="Q101" s="69"/>
      <c r="R101" s="69"/>
      <c r="S101" s="69"/>
    </row>
    <row r="102" spans="2:19" x14ac:dyDescent="0.2">
      <c r="B102" s="141"/>
      <c r="K102" s="20"/>
      <c r="L102" s="20"/>
      <c r="Q102" s="69"/>
      <c r="R102" s="69"/>
    </row>
    <row r="103" spans="2:19" x14ac:dyDescent="0.2">
      <c r="B103" s="141"/>
      <c r="L103" s="20"/>
      <c r="Q103" s="69"/>
      <c r="R103" s="69"/>
    </row>
    <row r="104" spans="2:19" x14ac:dyDescent="0.2">
      <c r="B104" s="141"/>
      <c r="L104" s="20"/>
      <c r="P104" s="69"/>
      <c r="Q104" s="69"/>
      <c r="R104" s="69"/>
    </row>
    <row r="105" spans="2:19" x14ac:dyDescent="0.2">
      <c r="B105" s="141"/>
      <c r="L105" s="20"/>
      <c r="P105" s="69"/>
      <c r="Q105" s="69"/>
      <c r="R105" s="69"/>
    </row>
    <row r="106" spans="2:19" x14ac:dyDescent="0.2">
      <c r="B106" s="141"/>
      <c r="K106" s="20"/>
      <c r="L106" s="20"/>
      <c r="P106" s="69"/>
      <c r="Q106" s="69"/>
      <c r="R106" s="69"/>
    </row>
    <row r="107" spans="2:19" x14ac:dyDescent="0.2">
      <c r="B107" s="141"/>
      <c r="L107" s="20"/>
      <c r="P107" s="69"/>
      <c r="Q107" s="69"/>
      <c r="R107" s="69"/>
    </row>
    <row r="108" spans="2:19" x14ac:dyDescent="0.2">
      <c r="B108" s="141"/>
      <c r="L108" s="20"/>
      <c r="P108" s="69"/>
      <c r="Q108" s="69"/>
      <c r="R108" s="69"/>
    </row>
    <row r="109" spans="2:19" ht="24" customHeight="1" x14ac:dyDescent="0.2">
      <c r="B109" s="141"/>
      <c r="L109" s="20"/>
      <c r="P109" s="69"/>
      <c r="Q109" s="69"/>
      <c r="R109" s="69"/>
    </row>
    <row r="110" spans="2:19" x14ac:dyDescent="0.2">
      <c r="L110" s="20"/>
      <c r="P110" s="69"/>
      <c r="Q110" s="69"/>
      <c r="R110" s="69"/>
    </row>
    <row r="111" spans="2:19" x14ac:dyDescent="0.2">
      <c r="K111" s="20"/>
      <c r="L111" s="20"/>
      <c r="P111" s="69"/>
      <c r="Q111" s="69"/>
      <c r="R111" s="69"/>
    </row>
    <row r="112" spans="2:19" ht="35.25" customHeight="1" x14ac:dyDescent="0.2">
      <c r="K112" s="20"/>
      <c r="L112" s="20"/>
      <c r="P112" s="69"/>
      <c r="Q112" s="69"/>
      <c r="R112" s="69"/>
    </row>
    <row r="113" spans="11:18" x14ac:dyDescent="0.2">
      <c r="K113" s="20"/>
      <c r="L113" s="20"/>
      <c r="P113" s="69"/>
      <c r="Q113" s="69"/>
      <c r="R113" s="69"/>
    </row>
    <row r="114" spans="11:18" x14ac:dyDescent="0.2">
      <c r="K114" s="20"/>
      <c r="L114" s="20"/>
      <c r="P114" s="69"/>
      <c r="Q114" s="69"/>
      <c r="R114" s="69"/>
    </row>
    <row r="115" spans="11:18" x14ac:dyDescent="0.2">
      <c r="K115" s="20"/>
      <c r="L115" s="20"/>
      <c r="P115" s="69"/>
      <c r="Q115" s="69"/>
      <c r="R115" s="69"/>
    </row>
    <row r="116" spans="11:18" x14ac:dyDescent="0.2">
      <c r="K116" s="20"/>
      <c r="L116" s="20"/>
      <c r="P116" s="69"/>
      <c r="Q116" s="69"/>
      <c r="R116" s="69"/>
    </row>
    <row r="117" spans="11:18" x14ac:dyDescent="0.2">
      <c r="K117" s="142"/>
      <c r="L117" s="20"/>
      <c r="P117" s="69"/>
      <c r="Q117" s="69"/>
      <c r="R117" s="69"/>
    </row>
    <row r="118" spans="11:18" x14ac:dyDescent="0.2">
      <c r="K118" s="142"/>
      <c r="L118" s="20"/>
      <c r="P118" s="69"/>
      <c r="Q118" s="69"/>
      <c r="R118" s="69"/>
    </row>
    <row r="119" spans="11:18" x14ac:dyDescent="0.2">
      <c r="K119" s="142"/>
      <c r="L119" s="20"/>
      <c r="P119" s="69"/>
      <c r="Q119" s="69"/>
      <c r="R119" s="69"/>
    </row>
    <row r="120" spans="11:18" x14ac:dyDescent="0.2">
      <c r="K120" s="142"/>
      <c r="L120" s="20"/>
      <c r="P120" s="69"/>
      <c r="Q120" s="69"/>
      <c r="R120" s="69"/>
    </row>
    <row r="121" spans="11:18" x14ac:dyDescent="0.2">
      <c r="K121" s="142"/>
      <c r="L121" s="20"/>
      <c r="P121" s="69"/>
      <c r="Q121" s="69"/>
      <c r="R121" s="69"/>
    </row>
    <row r="122" spans="11:18" x14ac:dyDescent="0.2">
      <c r="K122" s="142"/>
      <c r="L122" s="20"/>
      <c r="P122" s="69"/>
      <c r="Q122" s="69"/>
      <c r="R122" s="69"/>
    </row>
    <row r="123" spans="11:18" x14ac:dyDescent="0.2">
      <c r="K123" s="142"/>
      <c r="L123" s="20"/>
      <c r="P123" s="69"/>
      <c r="Q123" s="69"/>
      <c r="R123" s="69"/>
    </row>
    <row r="124" spans="11:18" x14ac:dyDescent="0.2">
      <c r="K124" s="142"/>
      <c r="L124" s="20"/>
      <c r="P124" s="69"/>
      <c r="Q124" s="69"/>
      <c r="R124" s="69"/>
    </row>
    <row r="125" spans="11:18" x14ac:dyDescent="0.2">
      <c r="L125" s="20"/>
      <c r="P125" s="69"/>
      <c r="Q125" s="69"/>
      <c r="R125" s="69"/>
    </row>
    <row r="126" spans="11:18" x14ac:dyDescent="0.2">
      <c r="L126" s="20"/>
      <c r="P126" s="69"/>
      <c r="Q126" s="69"/>
      <c r="R126" s="69"/>
    </row>
    <row r="127" spans="11:18" x14ac:dyDescent="0.2">
      <c r="L127" s="20"/>
      <c r="P127" s="69"/>
      <c r="Q127" s="69"/>
      <c r="R127" s="69"/>
    </row>
    <row r="128" spans="11:18" x14ac:dyDescent="0.2">
      <c r="L128" s="20"/>
      <c r="P128" s="69"/>
      <c r="Q128" s="69"/>
      <c r="R128" s="69"/>
    </row>
    <row r="129" spans="11:19" x14ac:dyDescent="0.2">
      <c r="L129" s="20"/>
      <c r="Q129" s="69"/>
      <c r="R129" s="69"/>
    </row>
    <row r="130" spans="11:19" x14ac:dyDescent="0.2">
      <c r="L130" s="20"/>
      <c r="P130" s="69"/>
      <c r="Q130" s="69"/>
      <c r="R130" s="69"/>
    </row>
    <row r="131" spans="11:19" x14ac:dyDescent="0.2">
      <c r="L131" s="20"/>
      <c r="P131" s="69"/>
      <c r="Q131" s="69"/>
      <c r="R131" s="69"/>
    </row>
    <row r="132" spans="11:19" x14ac:dyDescent="0.2">
      <c r="L132" s="20"/>
      <c r="P132" s="69"/>
      <c r="Q132" s="69"/>
      <c r="R132" s="69"/>
    </row>
    <row r="133" spans="11:19" x14ac:dyDescent="0.2">
      <c r="L133" s="20"/>
      <c r="Q133" s="69"/>
    </row>
    <row r="134" spans="11:19" x14ac:dyDescent="0.2">
      <c r="L134" s="20"/>
      <c r="Q134" s="69"/>
      <c r="R134" s="69"/>
    </row>
    <row r="135" spans="11:19" x14ac:dyDescent="0.2">
      <c r="K135" s="137"/>
      <c r="L135" s="20"/>
      <c r="P135" s="69"/>
      <c r="Q135" s="69"/>
      <c r="R135" s="69"/>
    </row>
    <row r="136" spans="11:19" x14ac:dyDescent="0.2">
      <c r="K136" s="137"/>
      <c r="L136" s="20"/>
      <c r="P136" s="69"/>
      <c r="Q136" s="69"/>
      <c r="R136" s="69"/>
    </row>
    <row r="137" spans="11:19" x14ac:dyDescent="0.2">
      <c r="K137" s="137"/>
      <c r="L137" s="20"/>
      <c r="P137" s="69"/>
      <c r="Q137" s="69"/>
      <c r="R137" s="69"/>
    </row>
    <row r="138" spans="11:19" x14ac:dyDescent="0.2">
      <c r="L138" s="20"/>
      <c r="P138" s="69"/>
      <c r="Q138" s="69"/>
      <c r="R138" s="69"/>
    </row>
    <row r="139" spans="11:19" x14ac:dyDescent="0.2">
      <c r="L139" s="20"/>
      <c r="P139" s="69"/>
      <c r="Q139" s="69"/>
      <c r="R139" s="69"/>
    </row>
    <row r="140" spans="11:19" x14ac:dyDescent="0.2">
      <c r="L140" s="20"/>
      <c r="P140" s="69"/>
      <c r="Q140" s="69"/>
      <c r="R140" s="69"/>
    </row>
    <row r="141" spans="11:19" x14ac:dyDescent="0.2">
      <c r="L141" s="20"/>
      <c r="P141" s="69"/>
      <c r="Q141" s="69"/>
      <c r="R141" s="69"/>
    </row>
    <row r="142" spans="11:19" x14ac:dyDescent="0.2">
      <c r="L142" s="20"/>
      <c r="P142" s="69"/>
      <c r="Q142" s="69"/>
      <c r="R142" s="69"/>
    </row>
    <row r="143" spans="11:19" x14ac:dyDescent="0.2">
      <c r="L143" s="20"/>
      <c r="P143" s="69"/>
      <c r="Q143" s="69"/>
    </row>
    <row r="144" spans="11:19" x14ac:dyDescent="0.2">
      <c r="L144" s="20"/>
      <c r="P144" s="69"/>
      <c r="Q144" s="69"/>
      <c r="S144" s="69"/>
    </row>
    <row r="145" spans="12:18" x14ac:dyDescent="0.2">
      <c r="Q145" s="69"/>
      <c r="R145" s="69"/>
    </row>
    <row r="146" spans="12:18" x14ac:dyDescent="0.2">
      <c r="Q146" s="69"/>
      <c r="R146" s="69"/>
    </row>
    <row r="147" spans="12:18" x14ac:dyDescent="0.2">
      <c r="Q147" s="69"/>
      <c r="R147" s="69"/>
    </row>
    <row r="148" spans="12:18" x14ac:dyDescent="0.2">
      <c r="Q148" s="69"/>
      <c r="R148" s="69"/>
    </row>
    <row r="149" spans="12:18" x14ac:dyDescent="0.2">
      <c r="Q149" s="69"/>
      <c r="R149" s="69"/>
    </row>
    <row r="150" spans="12:18" x14ac:dyDescent="0.2">
      <c r="Q150" s="69"/>
      <c r="R150" s="69"/>
    </row>
    <row r="151" spans="12:18" x14ac:dyDescent="0.2">
      <c r="Q151" s="69"/>
      <c r="R151" s="69"/>
    </row>
    <row r="152" spans="12:18" x14ac:dyDescent="0.2">
      <c r="Q152" s="69"/>
      <c r="R152" s="69"/>
    </row>
    <row r="153" spans="12:18" x14ac:dyDescent="0.2">
      <c r="Q153" s="69"/>
      <c r="R153" s="69"/>
    </row>
    <row r="154" spans="12:18" x14ac:dyDescent="0.2">
      <c r="Q154" s="69"/>
      <c r="R154" s="69"/>
    </row>
    <row r="155" spans="12:18" x14ac:dyDescent="0.2">
      <c r="Q155" s="69"/>
      <c r="R155" s="69"/>
    </row>
    <row r="156" spans="12:18" x14ac:dyDescent="0.2">
      <c r="Q156" s="69"/>
      <c r="R156" s="69"/>
    </row>
    <row r="157" spans="12:18" x14ac:dyDescent="0.2">
      <c r="L157" s="143"/>
      <c r="Q157" s="69"/>
      <c r="R157" s="69"/>
    </row>
    <row r="158" spans="12:18" x14ac:dyDescent="0.2">
      <c r="Q158" s="69"/>
      <c r="R158" s="69"/>
    </row>
    <row r="159" spans="12:18" x14ac:dyDescent="0.2">
      <c r="Q159" s="69"/>
      <c r="R159" s="69"/>
    </row>
    <row r="160" spans="12:18" x14ac:dyDescent="0.2">
      <c r="Q160" s="69"/>
      <c r="R160" s="69"/>
    </row>
    <row r="161" spans="17:18" x14ac:dyDescent="0.2">
      <c r="R161" s="69"/>
    </row>
    <row r="162" spans="17:18" x14ac:dyDescent="0.2">
      <c r="Q162" s="69"/>
      <c r="R162" s="69"/>
    </row>
    <row r="163" spans="17:18" x14ac:dyDescent="0.2">
      <c r="Q163" s="69"/>
      <c r="R163" s="69"/>
    </row>
    <row r="164" spans="17:18" x14ac:dyDescent="0.2">
      <c r="R164" s="69"/>
    </row>
    <row r="165" spans="17:18" x14ac:dyDescent="0.2">
      <c r="R165" s="69"/>
    </row>
    <row r="166" spans="17:18" x14ac:dyDescent="0.2">
      <c r="Q166" s="69"/>
      <c r="R166" s="69"/>
    </row>
    <row r="167" spans="17:18" x14ac:dyDescent="0.2">
      <c r="R167" s="69"/>
    </row>
    <row r="168" spans="17:18" x14ac:dyDescent="0.2">
      <c r="Q168" s="69"/>
      <c r="R168" s="69"/>
    </row>
    <row r="169" spans="17:18" x14ac:dyDescent="0.2">
      <c r="R169" s="69"/>
    </row>
    <row r="170" spans="17:18" x14ac:dyDescent="0.2">
      <c r="R170" s="69"/>
    </row>
  </sheetData>
  <mergeCells count="5">
    <mergeCell ref="B24:C24"/>
    <mergeCell ref="B36:C36"/>
    <mergeCell ref="B52:C52"/>
    <mergeCell ref="B62:C62"/>
    <mergeCell ref="B8:J8"/>
  </mergeCells>
  <printOptions horizontalCentered="1"/>
  <pageMargins left="0" right="0" top="0.39370078740157483" bottom="0" header="1.54" footer="0.51181102362204722"/>
  <pageSetup scale="60" fitToHeight="3" orientation="landscape" r:id="rId1"/>
  <headerFooter alignWithMargins="0">
    <oddHeader>&amp;R&amp;8Página &amp;P de &amp;N</oddHeader>
  </headerFooter>
  <rowBreaks count="1" manualBreakCount="1">
    <brk id="26" min="1"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E-7</vt:lpstr>
      <vt:lpstr>'E-7'!Área_de_impresión</vt:lpstr>
      <vt:lpstr>'E-7'!Títulos_a_imprimir</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Alejandro Diaz Puga Y Colmenares</dc:creator>
  <cp:lastModifiedBy>SCT</cp:lastModifiedBy>
  <cp:lastPrinted>2016-12-15T23:22:40Z</cp:lastPrinted>
  <dcterms:created xsi:type="dcterms:W3CDTF">2014-08-06T16:06:53Z</dcterms:created>
  <dcterms:modified xsi:type="dcterms:W3CDTF">2017-01-26T01:41:09Z</dcterms:modified>
</cp:coreProperties>
</file>